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rokas_simonis_ltgkc_lt/Documents/Desktop/Naujas valymo pirkimas 2026 m - GALUTINIS KONSULTACIJAI/TS_patalpų vidaus valymas_2026/"/>
    </mc:Choice>
  </mc:AlternateContent>
  <xr:revisionPtr revIDLastSave="39" documentId="8_{B44AF0F2-CBD8-4FFD-B94E-3C5904F2EC02}" xr6:coauthVersionLast="47" xr6:coauthVersionMax="47" xr10:uidLastSave="{3247EC44-E826-4664-8AB5-5A757ACB7850}"/>
  <bookViews>
    <workbookView xWindow="-120" yWindow="-120" windowWidth="29040" windowHeight="15720" tabRatio="602" xr2:uid="{00000000-000D-0000-FFFF-FFFF00000000}"/>
  </bookViews>
  <sheets>
    <sheet name="I_p_o_d__Vilnius" sheetId="12" r:id="rId1"/>
    <sheet name="II_p_o_d__Kaunas" sheetId="11" r:id="rId2"/>
    <sheet name="III_p_o_d__Klaipėda" sheetId="10" r:id="rId3"/>
    <sheet name="IV_p_o_d__Šiauliai" sheetId="13" r:id="rId4"/>
  </sheets>
  <definedNames>
    <definedName name="_xlnm._FilterDatabase" localSheetId="0" hidden="1">I_p_o_d__Vilnius!$A$8:$L$8</definedName>
    <definedName name="_xlnm._FilterDatabase" localSheetId="1" hidden="1">II_p_o_d__Kaunas!$A$8:$L$8</definedName>
    <definedName name="_xlnm._FilterDatabase" localSheetId="2" hidden="1">III_p_o_d__Klaipėda!$A$8:$L$8</definedName>
    <definedName name="_xlnm._FilterDatabase" localSheetId="3" hidden="1">IV_p_o_d__Šiauliai!$A$8:$L$8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1" i="13" l="1"/>
  <c r="I161" i="13"/>
  <c r="G161" i="13"/>
  <c r="E161" i="13"/>
  <c r="K61" i="10"/>
  <c r="I61" i="10"/>
  <c r="G61" i="10"/>
  <c r="E61" i="10"/>
  <c r="K120" i="11"/>
  <c r="I120" i="11"/>
  <c r="G120" i="11"/>
  <c r="E120" i="11"/>
  <c r="K140" i="12"/>
  <c r="I140" i="12"/>
  <c r="G140" i="12"/>
  <c r="E140" i="12"/>
</calcChain>
</file>

<file path=xl/sharedStrings.xml><?xml version="1.0" encoding="utf-8"?>
<sst xmlns="http://schemas.openxmlformats.org/spreadsheetml/2006/main" count="1297" uniqueCount="771">
  <si>
    <t>AB "LIETUVOS GELEŽINKELIAI"</t>
  </si>
  <si>
    <t>1 lentelė</t>
  </si>
  <si>
    <t>Valdytojas</t>
  </si>
  <si>
    <t>Unik/Inv. Nr.</t>
  </si>
  <si>
    <t>Objektas</t>
  </si>
  <si>
    <t>Adresas</t>
  </si>
  <si>
    <t>LTG Infra</t>
  </si>
  <si>
    <t>8592-9002-4006</t>
  </si>
  <si>
    <t>Jašiūnų GS</t>
  </si>
  <si>
    <t>Geležinkelio g. 18, Jašiūnai</t>
  </si>
  <si>
    <t>8592-9002-4017</t>
  </si>
  <si>
    <t>Jašiūnų GS EC postas</t>
  </si>
  <si>
    <t>4195-6018-8020</t>
  </si>
  <si>
    <t>Valčiūnų geležinkelios stotis (EC postas)</t>
  </si>
  <si>
    <t>Sostinės g.18, Valčiūnai</t>
  </si>
  <si>
    <t>4195-6018-8131</t>
  </si>
  <si>
    <t>Valčiūnų GS Kelių meistrija (Dirbtuvės)</t>
  </si>
  <si>
    <t>Sostinės g. 1, Valčiūnų k., Vilniaus raj.</t>
  </si>
  <si>
    <t>1098-8018-5011</t>
  </si>
  <si>
    <t>Kirtimų GS</t>
  </si>
  <si>
    <t>Dariaus ir Girėno g. 90, Vilnius</t>
  </si>
  <si>
    <t>4199-1023-7018</t>
  </si>
  <si>
    <t>Kyviškių GS</t>
  </si>
  <si>
    <t>Ateities g. 32, Kyviškės, Vilniaus r.sav.</t>
  </si>
  <si>
    <t>4400-0105-8553</t>
  </si>
  <si>
    <t>Kenos GS</t>
  </si>
  <si>
    <t>Kenos GS. TVPP</t>
  </si>
  <si>
    <t>Žvejų g. 10 E, Kalvelių k., Vilniaus r.sav.</t>
  </si>
  <si>
    <t>Žaliašilio g. 28 B, Kalvelių k., Vilniaus r.sav.</t>
  </si>
  <si>
    <t>4400-1598-1790</t>
  </si>
  <si>
    <t>Kenos GS Detalaus patikrinimo postas</t>
  </si>
  <si>
    <t>Žvejų g. 10 A, Kalvelių k., Vilniaus r.sav.</t>
  </si>
  <si>
    <t xml:space="preserve"> 4188-8000-2022</t>
  </si>
  <si>
    <t>Kenos GS Kelio buitinės patalpos</t>
  </si>
  <si>
    <t>Kalvelių k. Vilniaus r.sav.</t>
  </si>
  <si>
    <t>4188-8000-2033</t>
  </si>
  <si>
    <t>Kenos GS. EC postas (ryšių ūkio buitinės patalpos)</t>
  </si>
  <si>
    <t>Kalvelių k., Vilniaus r.sav.</t>
  </si>
  <si>
    <t>110-0000884</t>
  </si>
  <si>
    <t>N. Vilnios komplektavimo bazė</t>
  </si>
  <si>
    <t xml:space="preserve"> Pramonės g.14, Vilnius</t>
  </si>
  <si>
    <t>1098-0003-9010</t>
  </si>
  <si>
    <t>Naujosios Vilnios GS</t>
  </si>
  <si>
    <t>A. Kojelavičiaus g. 147, Vilnius</t>
  </si>
  <si>
    <t>1097-5020-0010</t>
  </si>
  <si>
    <t>N. Vilnios traukos pastotė</t>
  </si>
  <si>
    <t>Turmanto g. 7, Vilnius</t>
  </si>
  <si>
    <t>4188-6000-1016</t>
  </si>
  <si>
    <t>Bezdonių GS</t>
  </si>
  <si>
    <t>Geležinkelio g. 20 Bezdonys</t>
  </si>
  <si>
    <t>4198-5018-6010</t>
  </si>
  <si>
    <t>Bezdonių kelių ūkio buitinės patalpos</t>
  </si>
  <si>
    <t>Geležinkelio g. 28 Bezdonys</t>
  </si>
  <si>
    <t>8686-0000-1016</t>
  </si>
  <si>
    <t>Pabradės GS</t>
  </si>
  <si>
    <t>Bažnyčios g. 9, Pabradė, Švenčionių r.sav.</t>
  </si>
  <si>
    <t>8686-2000-2011</t>
  </si>
  <si>
    <t>Švenčionėlių geležinkelio stotis</t>
  </si>
  <si>
    <t>Priestočio g. 1, Švenčionėliai</t>
  </si>
  <si>
    <t>8686-2000-2066</t>
  </si>
  <si>
    <t>8694-0224-9020:0003</t>
  </si>
  <si>
    <t>Švenčionėlių mechaninės dirbtuvės</t>
  </si>
  <si>
    <t>Partizanų g. 1, Švenčionėliai</t>
  </si>
  <si>
    <t>8699-7004-7012</t>
  </si>
  <si>
    <t>Švenčionėlių el. tikimo baras</t>
  </si>
  <si>
    <t>Partizanų g. 1A, Švenčionėliai</t>
  </si>
  <si>
    <t>4598-1000-1014</t>
  </si>
  <si>
    <t>Ignalinos GS</t>
  </si>
  <si>
    <t>Geležinkelio g. 19, Ignalina</t>
  </si>
  <si>
    <t>4586-8000-1014</t>
  </si>
  <si>
    <t>Kelių meistrija. Buitinis pastatas</t>
  </si>
  <si>
    <t>Geležinkelio aklg.7, Ignalina</t>
  </si>
  <si>
    <t>4598-0002-0016</t>
  </si>
  <si>
    <t>Dūkšto st.</t>
  </si>
  <si>
    <t>Geležinkelio g.3, Dūkštas, Ignalinos r.sav.</t>
  </si>
  <si>
    <t xml:space="preserve"> 4396-8002-5017</t>
  </si>
  <si>
    <t>Visagino geležinkelio stotis</t>
  </si>
  <si>
    <t>Pasmalvių k. 2, Zarasų r.sav.</t>
  </si>
  <si>
    <t>4399-3002-1054</t>
  </si>
  <si>
    <t>Turmanto siurblinė</t>
  </si>
  <si>
    <t>Stoties g. 12, Turmantas, Zarasų r.</t>
  </si>
  <si>
    <t xml:space="preserve"> 4399-3002-1016</t>
  </si>
  <si>
    <t>Turmanto geležinkelio stotis</t>
  </si>
  <si>
    <t>4400-3985-9539</t>
  </si>
  <si>
    <t>Kelio mašinų angaras</t>
  </si>
  <si>
    <t>Vilkpėdės g. 2B, Vilnius</t>
  </si>
  <si>
    <t>1089-0000-7148</t>
  </si>
  <si>
    <t>Gamybinis-buitinis pastatas</t>
  </si>
  <si>
    <t>Iešmininkų g. 19B, Vilnius</t>
  </si>
  <si>
    <t>1096-1023-9019</t>
  </si>
  <si>
    <t>Vilniaus centralizacijos postas</t>
  </si>
  <si>
    <t>Pelesos g. 2, Vilnius</t>
  </si>
  <si>
    <t>1098-0009-8011</t>
  </si>
  <si>
    <t>Pelesos g. 24, Vilnius</t>
  </si>
  <si>
    <t>1096-6020-3014</t>
  </si>
  <si>
    <t>Manevrinis dispečerinis postas</t>
  </si>
  <si>
    <t xml:space="preserve"> Švitrigailos g.43, Vilnius</t>
  </si>
  <si>
    <t>1098-0003-6017</t>
  </si>
  <si>
    <t xml:space="preserve">Vaidotų geležinkelio stotis </t>
  </si>
  <si>
    <t>Terminalo g. 8, Vilnius</t>
  </si>
  <si>
    <t>Geležinkelio aptarnavimo darbuotojų buitinės patalpos</t>
  </si>
  <si>
    <t>Vilniaus intermodalinis terminalas. Administracinis pastatas</t>
  </si>
  <si>
    <t>Terminalo g.8, Vilnius</t>
  </si>
  <si>
    <t>Vilniaus intermodalinis terminalas. Administracinis pastatas-muitinė</t>
  </si>
  <si>
    <t>Vilniaus intermodalinis terminalas. Konteinerių aptarnavimo centras</t>
  </si>
  <si>
    <t>Vilniaus intermodalinis terminalas. Kontrolės punktas</t>
  </si>
  <si>
    <t>Lentvario GS</t>
  </si>
  <si>
    <t>Geležinkelio g. 13, Lentvaris</t>
  </si>
  <si>
    <t>Lentvario depo pastatas</t>
  </si>
  <si>
    <t>Geležinkelio g. 15, Lentvaris</t>
  </si>
  <si>
    <t>Administracinis pastatas</t>
  </si>
  <si>
    <t>Vievio geležinkelio stotis</t>
  </si>
  <si>
    <t>Stoties g. 26, Vievis, Elektrėnų r.sav.</t>
  </si>
  <si>
    <t>Vievio geležinkelio stotis. EC postas</t>
  </si>
  <si>
    <t>Žaslių elektrinės traukos pastotė</t>
  </si>
  <si>
    <t>Guronių k., Kaišiadorių r.sav.</t>
  </si>
  <si>
    <t>Palemono GS. Elektrinės traukos pastotė</t>
  </si>
  <si>
    <t>Marių g. 60, Kaunas</t>
  </si>
  <si>
    <t>Palemono GS. Kontaktinių tinklų pastotė</t>
  </si>
  <si>
    <t>Trakų geležinkelio stotis</t>
  </si>
  <si>
    <t>Vilniaus g. 3, Trakai</t>
  </si>
  <si>
    <t>Senųjų Trakų geležinkelio stotis</t>
  </si>
  <si>
    <t>Vilniaus g. 4, Senieji Trakai</t>
  </si>
  <si>
    <t>Kelių meistrija</t>
  </si>
  <si>
    <t>Rūdiškių geležinkelio stotis</t>
  </si>
  <si>
    <t>Stoties g. 1, Rūdiškės</t>
  </si>
  <si>
    <t>Valkininkų geležinkelio stotis</t>
  </si>
  <si>
    <t>Dzūkų g. 8, N. Valkininkai, Varėnos raj.</t>
  </si>
  <si>
    <t>Matuizų GS</t>
  </si>
  <si>
    <t>Dzūkų g. 25, Matuizos, Varėnos r.sav.</t>
  </si>
  <si>
    <t>Varėnos geležinkelio stotis</t>
  </si>
  <si>
    <t>Savanorių g. 3, Varėna</t>
  </si>
  <si>
    <t>Marcinkonių GS</t>
  </si>
  <si>
    <t>Marcinkonys</t>
  </si>
  <si>
    <t>Geležinkelio g. 16, Vilnius</t>
  </si>
  <si>
    <t>Pastatas 1P2b</t>
  </si>
  <si>
    <t>Paneriai, Agrastų 1 B, Vilnius</t>
  </si>
  <si>
    <t>112-0000654</t>
  </si>
  <si>
    <t>Pastatas 1G1b</t>
  </si>
  <si>
    <t>Paneriai, Agrastų 2A, Vilnius</t>
  </si>
  <si>
    <t>Pastatas 6H1p</t>
  </si>
  <si>
    <t>Paneriai, Agrastų 1 C, Vilnius</t>
  </si>
  <si>
    <t>112-0000475</t>
  </si>
  <si>
    <t>Panerių GS. Ratstabdininkų postas</t>
  </si>
  <si>
    <t>Agrastų g. 7A, Vilnius</t>
  </si>
  <si>
    <t xml:space="preserve">Administracinis pastatas </t>
  </si>
  <si>
    <t>Kibirkšties g. 2, Vilnius</t>
  </si>
  <si>
    <t>Dispečerinė. EC postas</t>
  </si>
  <si>
    <t>Kibirkšties g. 6B, Vilnius</t>
  </si>
  <si>
    <t>Geležinkelio priežiūros postas</t>
  </si>
  <si>
    <t>Vilijos g. 17A, Vilnius</t>
  </si>
  <si>
    <t>Geležinkelio 14, Vilnius</t>
  </si>
  <si>
    <t>Elektros energijos centrinio paskirstymo pastatas</t>
  </si>
  <si>
    <t>Vilniaus GS. Keleivių rūmai*</t>
  </si>
  <si>
    <t>Geležinkelio 16, Vilnius</t>
  </si>
  <si>
    <t>Vilniaus GS. Keleivių rūmai* Tunelis</t>
  </si>
  <si>
    <t>EVC pastatas</t>
  </si>
  <si>
    <t>Geležinkelio 2, Vilnius</t>
  </si>
  <si>
    <t xml:space="preserve">Oro uosto stotelė </t>
  </si>
  <si>
    <t>Felikso Vaikaus g., Vilnius</t>
  </si>
  <si>
    <t>Utenos meistrija</t>
  </si>
  <si>
    <t>Ąžuolijos k. 9A, Utenos r.sav.</t>
  </si>
  <si>
    <t>Vagonų surašymo ir apeivių apšilimo punktas 13T2/p</t>
  </si>
  <si>
    <t>Dūkšto geležinkelio stotis</t>
  </si>
  <si>
    <t>Geležinkelio g. 3, Dūkšto m.</t>
  </si>
  <si>
    <t>Vilniaus intermodalinis terminalas. Kontrolės punktas 2.</t>
  </si>
  <si>
    <t xml:space="preserve">Terminalo g.8, Vilnius. </t>
  </si>
  <si>
    <t>LTG</t>
  </si>
  <si>
    <t>Keleivinių vagonų depas</t>
  </si>
  <si>
    <t>Iešmininkų 17A, Vilnius</t>
  </si>
  <si>
    <t>Pelesos g. 10, Vilnius</t>
  </si>
  <si>
    <t>Įvažiavimo į muitinės priežiūros teritoriją apsaugos postas</t>
  </si>
  <si>
    <t>Panerių g. 56, Vilnius</t>
  </si>
  <si>
    <t>Gamybos dirbtuvės viešasis tualetas 17 H2/p</t>
  </si>
  <si>
    <t>Administracinis pastatas 2B2p</t>
  </si>
  <si>
    <t>Vilniaus kuro terminalo grupė. Administracinės patalpos</t>
  </si>
  <si>
    <t>Švitrigailos g. 39A, Vilnius</t>
  </si>
  <si>
    <t>Vaidotų TVPP pastatas 17P2p</t>
  </si>
  <si>
    <t>Vaidotų kuro terminalo grupė</t>
  </si>
  <si>
    <t xml:space="preserve">Panerių GS </t>
  </si>
  <si>
    <t xml:space="preserve"> Administracinis  gamybinis pastatas, 26P/4p</t>
  </si>
  <si>
    <t>Švitrigailos g. 39, Vilnius</t>
  </si>
  <si>
    <t>Apsaugos postas</t>
  </si>
  <si>
    <t xml:space="preserve"> Administracinis  buitinis pastatas 2B3/p</t>
  </si>
  <si>
    <t>Geležinkelio g. 12, Vilnius</t>
  </si>
  <si>
    <t xml:space="preserve"> Gamybinis pastatas 16P1/p</t>
  </si>
  <si>
    <t>Remonto cechas 17P2p</t>
  </si>
  <si>
    <t>Pastatas sandėlis 5F2/p</t>
  </si>
  <si>
    <t>Gamybinis pastatas 9H1/p</t>
  </si>
  <si>
    <t>Kompresorinė 7H1/p,</t>
  </si>
  <si>
    <t>Vaidotų ERP angaras 46G1/p</t>
  </si>
  <si>
    <t>Iešmininkų g. 17A, Vilnius</t>
  </si>
  <si>
    <t>112-0000482</t>
  </si>
  <si>
    <t>Konteineris sanitarinis</t>
  </si>
  <si>
    <t>LTG Link</t>
  </si>
  <si>
    <t>Elektrinių traukinių depas</t>
  </si>
  <si>
    <t>Pramonės g. 78, Vilnius</t>
  </si>
  <si>
    <t>Elektrinių traukinių depas. Sandėlis</t>
  </si>
  <si>
    <t>Dyzelinių traukinių depas. TP-2 cechas</t>
  </si>
  <si>
    <t>Dyzelinių traukinių depas. Apžiūros duobės</t>
  </si>
  <si>
    <t>Dyzelinių traukinių depas. Ūkio priežiūros baras</t>
  </si>
  <si>
    <t>GTC</t>
  </si>
  <si>
    <t>Administracinis</t>
  </si>
  <si>
    <t xml:space="preserve">Trakų r. sav., Lentvaris, Trikampio g. 10 8B2p    </t>
  </si>
  <si>
    <t xml:space="preserve">Dirbtuvės   </t>
  </si>
  <si>
    <t xml:space="preserve">Trakų r. sav., Lentvaris, Trikampio g. 10  15P2gp   </t>
  </si>
  <si>
    <t xml:space="preserve">Riedmenų garažas        </t>
  </si>
  <si>
    <t xml:space="preserve">Trakų r. sav., Lentvaris, Trikampio g. 10  18G1      </t>
  </si>
  <si>
    <t>-</t>
  </si>
  <si>
    <t>Mobilus konteineris</t>
  </si>
  <si>
    <t>Trakų r. sav., Lentvaris, Trikampio g. 10</t>
  </si>
  <si>
    <t>LTG Cargo</t>
  </si>
  <si>
    <t>Centrinis Vilniaus sandėlis 1005</t>
  </si>
  <si>
    <t>Viso:</t>
  </si>
  <si>
    <t>2 lentelė</t>
  </si>
  <si>
    <t>4400-4579-0669</t>
  </si>
  <si>
    <t>Administracinis pastatas 4B1g</t>
  </si>
  <si>
    <t>Palemono g. 82, Kaunas</t>
  </si>
  <si>
    <t>1993-6023-8028</t>
  </si>
  <si>
    <t>Postas 2H1p</t>
  </si>
  <si>
    <t>Palemono g. 78D, Kaunas</t>
  </si>
  <si>
    <t>4400-3017-3185</t>
  </si>
  <si>
    <t>Kauno intermodalinis terminalas</t>
  </si>
  <si>
    <t>Palemono g. 78, Kaunas</t>
  </si>
  <si>
    <t>Kudirkos Naumiesčio g. 4, Kybartai</t>
  </si>
  <si>
    <t>Geležinkeliečių takas 2, Kaišiadorių r. sav.</t>
  </si>
  <si>
    <t>Šeštokų GS, 1T1p</t>
  </si>
  <si>
    <t xml:space="preserve">Sodų g. 13, Šeštokų mstl., Lazdijų r. sav. </t>
  </si>
  <si>
    <t>5997-9010-1018</t>
  </si>
  <si>
    <t>Šeštokų meistrija 1H1p</t>
  </si>
  <si>
    <t xml:space="preserve">Sodų g. 13B, Šeštokų mstl., Lazdijų r. sav. </t>
  </si>
  <si>
    <t>5986-2000-1040</t>
  </si>
  <si>
    <t>Šeštokų GS II iešmų postas</t>
  </si>
  <si>
    <t>Sodų g. 13, Šeštokai, Lazdijų r. sav.</t>
  </si>
  <si>
    <t>5986-2000-1039</t>
  </si>
  <si>
    <t>Šeštokų GS I iešmų postas</t>
  </si>
  <si>
    <t>1986-1000-2160</t>
  </si>
  <si>
    <t>Administracinis pastatas 16B4p (MRC)</t>
  </si>
  <si>
    <t>A. Juozapavičiaus pr. 124 D, Kaunas</t>
  </si>
  <si>
    <t>1986-1000-2060</t>
  </si>
  <si>
    <t>Sandėlis 6F1p</t>
  </si>
  <si>
    <t>Juozapavičiaus pr.124 C, Kaunas</t>
  </si>
  <si>
    <t>1994-4000-9018</t>
  </si>
  <si>
    <t>Gamybinis pastatas 1P1p su 3 priest., mansarda</t>
  </si>
  <si>
    <t>A. Juozapavičiaus pr. 118, Kaunas</t>
  </si>
  <si>
    <t>1997-5002-3010</t>
  </si>
  <si>
    <t>Administracinis pastatas 1B2p</t>
  </si>
  <si>
    <t>M. K. Čiurlionio g. 6A, Kaunas</t>
  </si>
  <si>
    <t>4400-0744-5890</t>
  </si>
  <si>
    <t>Baisogalos meistrija KMV-9</t>
  </si>
  <si>
    <t>Stoties g. 2A, Baisogala</t>
  </si>
  <si>
    <t>7186-2000-1015</t>
  </si>
  <si>
    <t>Baisogalos GS</t>
  </si>
  <si>
    <t>Stoties g. 2A, Baisogalos mstl., Radviliškio r. sav.</t>
  </si>
  <si>
    <t>5386-2000-1017</t>
  </si>
  <si>
    <t>Gudžiūnų GS</t>
  </si>
  <si>
    <t xml:space="preserve">Miško g. 2, Gudžiūnų sen., Kėdainių r. sav. </t>
  </si>
  <si>
    <t>5398-6015-2020</t>
  </si>
  <si>
    <t xml:space="preserve">Buitinis pastatas 2H1p, Gudžiūnų meistrija </t>
  </si>
  <si>
    <t>Miško g. 4, Gudžiūnų glž. st., Kėdainių r. sav.</t>
  </si>
  <si>
    <t>4687-0000-2024</t>
  </si>
  <si>
    <t>Gaižiūnų GS, buitinis pastatas 2P3p, EC postas</t>
  </si>
  <si>
    <t>Geležinkelio g. 9, Dumsių sen., Jonavos r. sav.</t>
  </si>
  <si>
    <t>4693-7000-9014</t>
  </si>
  <si>
    <t>Kalnėnų GS</t>
  </si>
  <si>
    <t xml:space="preserve"> Stoties g. 1, Veseluvkos k., Jonavos r. sav.</t>
  </si>
  <si>
    <t>1892-5004-2018</t>
  </si>
  <si>
    <t xml:space="preserve">Marijampolės GS </t>
  </si>
  <si>
    <t>Stoties g. 2, Marijampolė</t>
  </si>
  <si>
    <t>112-0000628</t>
  </si>
  <si>
    <t>Gamybinės buitinės patalpos</t>
  </si>
  <si>
    <t>Stoties g. 13, Jungėnų k., Kalvarijos sav.</t>
  </si>
  <si>
    <t>1892-5004-2107</t>
  </si>
  <si>
    <t>Remonto - buitinis pastatas 10H1p</t>
  </si>
  <si>
    <t>Stoties g. 2, Marijampolės m., Marijamolės sav.</t>
  </si>
  <si>
    <t>112-0000641</t>
  </si>
  <si>
    <t>Marijampolės GS I iešmų postas</t>
  </si>
  <si>
    <t>1892-5004-2036</t>
  </si>
  <si>
    <t>Marijampolės GS II iešmų postas</t>
  </si>
  <si>
    <t>3992-5005-0012</t>
  </si>
  <si>
    <t>Vilkaviškio GS</t>
  </si>
  <si>
    <t xml:space="preserve">Stoties g. 5, Didžiųjų Šelvių k., Vilkaviškio r. sav. </t>
  </si>
  <si>
    <t>3998-3005-1011</t>
  </si>
  <si>
    <t>Apšilimo punktas 1H1p, Vilkaviškio meistrija</t>
  </si>
  <si>
    <t xml:space="preserve">Didžiųjų Šelvių k., Vilkaviškio r. sav. </t>
  </si>
  <si>
    <t>5190-0003-2015</t>
  </si>
  <si>
    <t>Kazlų Rūdos GS</t>
  </si>
  <si>
    <t>Skvero g. 17A, Kazlų Rūdos m., Kazlų Rūdos sav.</t>
  </si>
  <si>
    <t>5197-7007-5017</t>
  </si>
  <si>
    <t xml:space="preserve">Administracinis pastatas 1B1p  </t>
  </si>
  <si>
    <t>Skvero g. 17, Kazlų Rūdos sav.</t>
  </si>
  <si>
    <t>4400-0993-5006</t>
  </si>
  <si>
    <t>Buitinės patalpos 7H1p</t>
  </si>
  <si>
    <t>5197-2008-2016</t>
  </si>
  <si>
    <t>Dirbtuvės 1P1p (automatikos ūkis)</t>
  </si>
  <si>
    <t>Esperanto g. 17B, Kazlų Rūda</t>
  </si>
  <si>
    <t>6988-8000-1010</t>
  </si>
  <si>
    <t xml:space="preserve">Mauručių GS </t>
  </si>
  <si>
    <t>Geležinkelio g. 8, Mauručių k., Prienų r. sav.</t>
  </si>
  <si>
    <t>6993-7004-7012</t>
  </si>
  <si>
    <t>Gamybinis pastatas 1P2p, Mauručių meistrija</t>
  </si>
  <si>
    <t>Geležinkelio g. 18, Mauručių k., Prienų r. sav.</t>
  </si>
  <si>
    <t xml:space="preserve"> 1992-4001-6015</t>
  </si>
  <si>
    <t>Kauno GS, Keleivių rūmai* (bendrojo naud., gamyb..)</t>
  </si>
  <si>
    <t>M.K. Čiurlionio g. 16, Kaunas</t>
  </si>
  <si>
    <t>1998-3006-0010</t>
  </si>
  <si>
    <t>Administracinis pastatas - 5staiga 1B4p, MRC postas</t>
  </si>
  <si>
    <t>5296-5026-0025</t>
  </si>
  <si>
    <t>Ryšininkų postas 2H1p, Rokų meistrija</t>
  </si>
  <si>
    <t>Rokelių g. 76, Rokai, Kauno r.sav.</t>
  </si>
  <si>
    <t>1995-2012-6012</t>
  </si>
  <si>
    <t>Buitinės patalpos 1L1p</t>
  </si>
  <si>
    <t>Palemono g. 82 B, Kauno m., Kauno m. sav.</t>
  </si>
  <si>
    <t>4996-2005-0014</t>
  </si>
  <si>
    <t>Pravieniškių GS</t>
  </si>
  <si>
    <t>Stoties g. 4A, Pravieniškių 1 k.,  Kaišiadorių r. sav.</t>
  </si>
  <si>
    <t>4989-6000-1045</t>
  </si>
  <si>
    <t>Kaišiadorių GS</t>
  </si>
  <si>
    <t>4997-5000-7010</t>
  </si>
  <si>
    <t>Buitinio aptarnavimo pastatas 1L1p</t>
  </si>
  <si>
    <t xml:space="preserve">Elektros g. 7, Kaišiadorių m., Kaišiadorių r. sav. </t>
  </si>
  <si>
    <t>4988-6000-6017</t>
  </si>
  <si>
    <t>Žaslių GS</t>
  </si>
  <si>
    <t>Stoties g. 8, Žaslių sen., Kaišiadorių r. sav.</t>
  </si>
  <si>
    <t>7189-0001-6010</t>
  </si>
  <si>
    <t>Gimbogalos GS</t>
  </si>
  <si>
    <t>Geležinkelio g. 12, Gimbogalos k., Radviliškio r.</t>
  </si>
  <si>
    <t>5387-0001-9024</t>
  </si>
  <si>
    <t>Dotnuvos GS</t>
  </si>
  <si>
    <t xml:space="preserve">Geležinkelio g. 1, Dotnuva, Kėdainių r. sav. </t>
  </si>
  <si>
    <t>5387-0001-9019</t>
  </si>
  <si>
    <t>Dotnuvos GS, gyvenamas namas 1A2p</t>
  </si>
  <si>
    <t>5395-0001-4017</t>
  </si>
  <si>
    <t>Kėdainių GS</t>
  </si>
  <si>
    <t>S. Dariaus ir S. Girėno g. 5, Kėdainių r. sav.</t>
  </si>
  <si>
    <t>5395-0001-4028</t>
  </si>
  <si>
    <t>Kėdainių GS EC postas</t>
  </si>
  <si>
    <t>4400-2018-1493</t>
  </si>
  <si>
    <t>Kėdainių GS Ryšių pastatas</t>
  </si>
  <si>
    <t>5398-6019-6016</t>
  </si>
  <si>
    <t>Administracinis pastatas 1B2p (elektrikai)</t>
  </si>
  <si>
    <t>S. Dariaus ir S. Girėno g. 7C, Kėdainiai</t>
  </si>
  <si>
    <t>5398-6019-6027</t>
  </si>
  <si>
    <t>Buitinės patalpos 2B1p</t>
  </si>
  <si>
    <t>5394-0021-7018</t>
  </si>
  <si>
    <t>Kėdainių meistrija KMV-6</t>
  </si>
  <si>
    <t>S. Dariaus ir S. Girėno g. 9A, Kėdainiai</t>
  </si>
  <si>
    <t>5397-6027-3012</t>
  </si>
  <si>
    <t>Šilainių GS</t>
  </si>
  <si>
    <t>Zutkų k. 1, Vilainių sen., Kėdainių r. sav.</t>
  </si>
  <si>
    <t>5396-2006-4011</t>
  </si>
  <si>
    <t>Lukšių GS</t>
  </si>
  <si>
    <t>Jagminų g. 45, Slikių k., Kėdainių r. sav.</t>
  </si>
  <si>
    <t>4686-2000-2019</t>
  </si>
  <si>
    <t>Žeimių GS</t>
  </si>
  <si>
    <t>Stoties g. 4, Žeimių sen. Jonavos r. sav.</t>
  </si>
  <si>
    <t>4686-2000-1010</t>
  </si>
  <si>
    <t>Jonavos GS</t>
  </si>
  <si>
    <t>Stoties g. 2, Jonavos m. sen., Jonavos r. sav.</t>
  </si>
  <si>
    <t>4686-2000-1032</t>
  </si>
  <si>
    <t>Jonavos GS gamybinis pastatas</t>
  </si>
  <si>
    <t>4699-2003-3019</t>
  </si>
  <si>
    <t xml:space="preserve">Buitinis pastatas 1H1p, Žeimių meistrija </t>
  </si>
  <si>
    <t>Stoties g. 3, Žeimiai</t>
  </si>
  <si>
    <t>4697-8006-8014</t>
  </si>
  <si>
    <t>Mechanizmų priežiūros ūkis Administracinis pastatas</t>
  </si>
  <si>
    <t>Šilų g. 9, Jonava</t>
  </si>
  <si>
    <t>1196-9001-5026</t>
  </si>
  <si>
    <t>Alytaus GS</t>
  </si>
  <si>
    <t>Stoties g. 18, Alytaus m. Alytaus m. sav.</t>
  </si>
  <si>
    <t>5196-2012-2012</t>
  </si>
  <si>
    <t>Mockavos GS</t>
  </si>
  <si>
    <t>Zelionkos k. 5, Būdviečio sen. Lazdijų r. sav.</t>
  </si>
  <si>
    <t>5196-2012-2078</t>
  </si>
  <si>
    <t>Mockavos iešmininkų postai Nr.1 ir Nr.2</t>
  </si>
  <si>
    <t>5197-3009-3019</t>
  </si>
  <si>
    <t>Kalvarijos GS</t>
  </si>
  <si>
    <t>5192-5006-9015</t>
  </si>
  <si>
    <t xml:space="preserve">Vinčų GS </t>
  </si>
  <si>
    <t>Vinčai, Sasnavos sen., Marijampolės sav.</t>
  </si>
  <si>
    <t>3995-0003-0019</t>
  </si>
  <si>
    <t>Kybartų GS 1T1p</t>
  </si>
  <si>
    <t>3995-0003-0232</t>
  </si>
  <si>
    <t>Kybartų GS Apeivių sušilimo punktas 28T2p</t>
  </si>
  <si>
    <t>3995-0003-0219</t>
  </si>
  <si>
    <t>Kybartų GS Perono tualetas 26H1p</t>
  </si>
  <si>
    <t>3995-0003-0384</t>
  </si>
  <si>
    <t>Kybartų GS Buitinis pastatas 31H1p</t>
  </si>
  <si>
    <t>4400-0101-7627</t>
  </si>
  <si>
    <t>Kybartų GS Tarnybinis pastatas 37B2p</t>
  </si>
  <si>
    <t>3995-0003-0128</t>
  </si>
  <si>
    <t>Kybartų GS Detalaus tikrinimo muitinės postas</t>
  </si>
  <si>
    <t>3989-6000-6010</t>
  </si>
  <si>
    <t>Kybartų meistrija KMV-18</t>
  </si>
  <si>
    <t>Basanavičiaus g. 18, Kybartų m., Vilkaviškio r. sav.</t>
  </si>
  <si>
    <t>3993-6002-8020</t>
  </si>
  <si>
    <t>Pilviškių GS</t>
  </si>
  <si>
    <t xml:space="preserve">Geležinkelio g.4, Pilviškių mstl., Vilkaviškio r. sav. </t>
  </si>
  <si>
    <t>5192-5004-1011</t>
  </si>
  <si>
    <t>Jūrės GS</t>
  </si>
  <si>
    <t>Stoties g. 10, Jūrės mstl., Kazlų Rūdos sav.</t>
  </si>
  <si>
    <t>1998-5005-3035</t>
  </si>
  <si>
    <t>Administracinis pastatas 3B2P</t>
  </si>
  <si>
    <t>5999-4002-3016</t>
  </si>
  <si>
    <t>Administracinis gamybinis pastatas</t>
  </si>
  <si>
    <t>Topolių g. 10, Šeštokai</t>
  </si>
  <si>
    <t>4400-0144-1503</t>
  </si>
  <si>
    <t>Jiesios GS</t>
  </si>
  <si>
    <t>Skardžio g. 2, Jiesia, Kauno r.sav.</t>
  </si>
  <si>
    <t>112-0000750</t>
  </si>
  <si>
    <t>Rokų GS</t>
  </si>
  <si>
    <t>1995-0002-3012</t>
  </si>
  <si>
    <t>Administracinis-buitinis pastatas ir teritorija</t>
  </si>
  <si>
    <t>M.K.Čiurlionio g. 8 A, Kaunas</t>
  </si>
  <si>
    <t>110-0003342</t>
  </si>
  <si>
    <t>Ratstabdininkų postas (konteineris)</t>
  </si>
  <si>
    <t>Palemono kelynas, Kauno p.</t>
  </si>
  <si>
    <t>4400-0993-5093</t>
  </si>
  <si>
    <t>Rezervinė elektros stotis 9P1p (TR-2-30)</t>
  </si>
  <si>
    <t>Skvero g. 17 , Kazlų Rūda</t>
  </si>
  <si>
    <t xml:space="preserve">Sargybos postas 1B1m </t>
  </si>
  <si>
    <t>Tunelio g. 10 , Kaunas</t>
  </si>
  <si>
    <t>5986-2000-1071</t>
  </si>
  <si>
    <t>Lauko tualetas</t>
  </si>
  <si>
    <t>Sodų g. 13 , Šeštokai</t>
  </si>
  <si>
    <t>5999-8000-1014</t>
  </si>
  <si>
    <t>Administracinis pastatas 1B1p Mockavos gst.</t>
  </si>
  <si>
    <t>Lazdijų r. sav. Būdviečio sen. Zelionkos k. 5A</t>
  </si>
  <si>
    <t>1995-7025-4010</t>
  </si>
  <si>
    <t>Techninės priežiūros stotis</t>
  </si>
  <si>
    <t>Palemono g. 78F, Kaunas</t>
  </si>
  <si>
    <t>1901-9001-2206</t>
  </si>
  <si>
    <t>Dujinės katilinės patalpos</t>
  </si>
  <si>
    <t>Juozapavičiaus pr. 118 B, Kaunas</t>
  </si>
  <si>
    <t>1901-9001-2118</t>
  </si>
  <si>
    <t xml:space="preserve">Pastatas/dirbtuvės 11P1p </t>
  </si>
  <si>
    <t>Juozapavičiaus pr. 118 A, Kaunas</t>
  </si>
  <si>
    <t>Kauno kuro terminalo grupė. Administracinės patalpos</t>
  </si>
  <si>
    <t>A. Juozapavičiaus pr. 118F, Kaunas</t>
  </si>
  <si>
    <t>4400-2607-9169</t>
  </si>
  <si>
    <t>Kauno kuro terminalo grupė. Operatorinė 24H1g</t>
  </si>
  <si>
    <t>A. Juozapavičiaus pr. 118G, Kaunas</t>
  </si>
  <si>
    <t>1901-9001-2164</t>
  </si>
  <si>
    <t>Kauno kuro terminalo grupė. Tepalų sandėlis ir valgomasis</t>
  </si>
  <si>
    <t>A. Juozapavičiaus pr. 118E, Kaunas</t>
  </si>
  <si>
    <t>1901-9001-2153</t>
  </si>
  <si>
    <t>Kauno kuro terminalo grupė. Tepalų sandėlis ir operatorinė</t>
  </si>
  <si>
    <t>A. Juozapavičiaus pr. 118H, Kaunas</t>
  </si>
  <si>
    <t>5995-3006-2018</t>
  </si>
  <si>
    <t>Vagonų priežiūros punktas</t>
  </si>
  <si>
    <t>Sodų g. 13, Šeštokai</t>
  </si>
  <si>
    <t>1993-0018-5017 (patalpos 4400-3269-8252:2902)/110-0003807</t>
  </si>
  <si>
    <t>Patalpos 1B2p</t>
  </si>
  <si>
    <t>Juozapavičiaus pr. 114G-2, Kaunas</t>
  </si>
  <si>
    <t>Stoginė 8I1g</t>
  </si>
  <si>
    <t>1993-0018-5140 (patalpos 4400-3269-8420:2906)/110-0003806</t>
  </si>
  <si>
    <t>Patalpos 14P1p</t>
  </si>
  <si>
    <t>A. Juozapavičiaus per. 114H-2 , Kaunas</t>
  </si>
  <si>
    <t>Poilsio patalpos rampoje</t>
  </si>
  <si>
    <t>110-0001564</t>
  </si>
  <si>
    <t>Skirstymo kalnelio konteineris</t>
  </si>
  <si>
    <t>Palemonas, Kaunas</t>
  </si>
  <si>
    <t>110-0001562</t>
  </si>
  <si>
    <t>Traukinių parengimo punktas (konteineris)</t>
  </si>
  <si>
    <t>Palemono einamojo remonto punktas</t>
  </si>
  <si>
    <t>3 lentelė</t>
  </si>
  <si>
    <t>Vilkyčių GS</t>
  </si>
  <si>
    <t xml:space="preserve">Vilkyčių k., Saugų sen. Šilutės r. </t>
  </si>
  <si>
    <t>Viduklės GS</t>
  </si>
  <si>
    <t>Raseinių r.sav. Viduklės sen.</t>
  </si>
  <si>
    <t>Tryškių meistrija</t>
  </si>
  <si>
    <t>Telšių r. sav. Vainočių k. Geležinkelio g. 2</t>
  </si>
  <si>
    <t>Tryškių GS</t>
  </si>
  <si>
    <t>Telšių r. sav. Vainočių k.</t>
  </si>
  <si>
    <t>Telšių GS</t>
  </si>
  <si>
    <t>Stoties g. 35, Telšiai</t>
  </si>
  <si>
    <t>Kelininkų pastatas</t>
  </si>
  <si>
    <t>Tremtinių kelias 4, Tauragė</t>
  </si>
  <si>
    <t>Tauragės GS</t>
  </si>
  <si>
    <t xml:space="preserve">Tremtinių kelias 4, Tauragė </t>
  </si>
  <si>
    <t>Tarvainių GS</t>
  </si>
  <si>
    <t>Tarvainių k., Paukštakių sen., Plungės r. sav.</t>
  </si>
  <si>
    <t>Šilutės kelių meistrija</t>
  </si>
  <si>
    <t>Ramučių g. 2b, Šilutė</t>
  </si>
  <si>
    <t>Šilutės GS</t>
  </si>
  <si>
    <t>Geležinkelio g. 4 Šilutė</t>
  </si>
  <si>
    <t>Šateikių GS</t>
  </si>
  <si>
    <t>Plungės r. sav., Šateikių sen., Papievių k., Stoties g. 2</t>
  </si>
  <si>
    <t>Buitinės patalpos</t>
  </si>
  <si>
    <t>Rimkų g. 2, Klaipėda</t>
  </si>
  <si>
    <t xml:space="preserve">EC valdymo postas </t>
  </si>
  <si>
    <t>Rimkų g. 8, Klaipėda</t>
  </si>
  <si>
    <t>Raudėnų GS</t>
  </si>
  <si>
    <t>Raudėnų k., Raudėnų sen., Šiaulių r. sav.</t>
  </si>
  <si>
    <t>Vidaus patalpos ir teritorija</t>
  </si>
  <si>
    <t>Priestočio g. 11, Klaipėda</t>
  </si>
  <si>
    <t>Vidaus patalpos</t>
  </si>
  <si>
    <t>Priestočio g. 1B , Klaipėda</t>
  </si>
  <si>
    <t>Plungės GS</t>
  </si>
  <si>
    <t>Stoties g. 29, Plungė</t>
  </si>
  <si>
    <t>Plungės EC postas</t>
  </si>
  <si>
    <t>Pavenčių GS</t>
  </si>
  <si>
    <t>Šiaulių r.sav. Kuršėnų m., Čiurlionio g. 8</t>
  </si>
  <si>
    <t>Pauostis (EC punktas)</t>
  </si>
  <si>
    <t>Klaipėdos miesto sav. Prano Lideikio g. 10</t>
  </si>
  <si>
    <t>Pagėgių GS</t>
  </si>
  <si>
    <t>Geležinkelio g. 7, Pagėgiai</t>
  </si>
  <si>
    <t>440007693158:6990</t>
  </si>
  <si>
    <t>Administracinės patalpos</t>
  </si>
  <si>
    <t>Naujojo Uosto g. 23, Klaipėda</t>
  </si>
  <si>
    <t>Mechaninės dirbtuvės</t>
  </si>
  <si>
    <t>Klevų. g. 9A, Klaipėda</t>
  </si>
  <si>
    <t>Liepų g. 79E, Klaipėda</t>
  </si>
  <si>
    <t>Lieplaukės GS</t>
  </si>
  <si>
    <t>Telšių r. sav. Ryškėnų sen. Lieplaukės k. Stoties g. 4</t>
  </si>
  <si>
    <t>Kūlupėnų meistrija</t>
  </si>
  <si>
    <t>Kretingos r. sav., Kūlupėnų sen. Kūlupėnų k. Stoties g. 11</t>
  </si>
  <si>
    <t>Kūlupėnai GS</t>
  </si>
  <si>
    <t>Kūlupėnų k. Kūlupėnų sen., Kretingos r. sav.</t>
  </si>
  <si>
    <t>Kretingos kelininkų buitinės patalpos</t>
  </si>
  <si>
    <t>Stoties g. 2, Kretinga</t>
  </si>
  <si>
    <t>Kretingos GS</t>
  </si>
  <si>
    <t>Kretingalės GS</t>
  </si>
  <si>
    <t>Klaipėdos r. sav. Kretingalės miestelis</t>
  </si>
  <si>
    <t xml:space="preserve"> Keleivių rūmai*</t>
  </si>
  <si>
    <t>Priestočio g. 1 Klaipėda</t>
  </si>
  <si>
    <t>Girulių GS</t>
  </si>
  <si>
    <t>Stoties g. 1 Klaipėda</t>
  </si>
  <si>
    <t>EC postas</t>
  </si>
  <si>
    <t>Nemuno g. 99, Klaipėda</t>
  </si>
  <si>
    <t>Dūseikių GS</t>
  </si>
  <si>
    <t>Telšių r. sav. Duseikių k. Stoties g. 1</t>
  </si>
  <si>
    <t>Draugystės GS Administracinis pastatas</t>
  </si>
  <si>
    <t>Kairių g. 2, Klaipėda</t>
  </si>
  <si>
    <t>Draugystės GS Elektrinės centralizacijos postas</t>
  </si>
  <si>
    <t>Liepų g. 79 G, Klaipėda</t>
  </si>
  <si>
    <t>Stoniškių GS (EC postas)</t>
  </si>
  <si>
    <t>Stoniškių k., Pagėgių r.</t>
  </si>
  <si>
    <t>Blokpostas</t>
  </si>
  <si>
    <t>Nr. 248</t>
  </si>
  <si>
    <t>Nr. 278</t>
  </si>
  <si>
    <t>Nr. 344</t>
  </si>
  <si>
    <t>Klaipėdos kuro bazė. Administracinės patalpos</t>
  </si>
  <si>
    <t>Priestočio g. 25, Klaipėda</t>
  </si>
  <si>
    <t>Lokomotyvų depas</t>
  </si>
  <si>
    <t>Priestočio g. 21, Klaipėda</t>
  </si>
  <si>
    <t>Kretingos g. 2, Klaipėda</t>
  </si>
  <si>
    <t>4 lentelė</t>
  </si>
  <si>
    <t>Radviliškio GS</t>
  </si>
  <si>
    <t>Laisvės al. 15, Radviliškis</t>
  </si>
  <si>
    <t>Radviliškio GS Budėtojo postas</t>
  </si>
  <si>
    <t>Bokšto g. 29, Radviliškio r. sav.</t>
  </si>
  <si>
    <t>Radviliškio GS Iešmininkų postas</t>
  </si>
  <si>
    <t>Bokšto g. 23, Radviliškio r. sav.</t>
  </si>
  <si>
    <t>Radviliškio GS Stabrąsčių iešminis postas</t>
  </si>
  <si>
    <t>Radviliškis, Laisvės al. 15</t>
  </si>
  <si>
    <t>Radviliškio GS Vagonų greičio reguliavimo postas</t>
  </si>
  <si>
    <t>Radviliškio GS Vartininkų postas</t>
  </si>
  <si>
    <t>Radviliškio GS Centralizacijos postas</t>
  </si>
  <si>
    <t>Radviliškio GS Manevrinis postas Nr.9</t>
  </si>
  <si>
    <t>Dapšių km., Mažeikių raj.</t>
  </si>
  <si>
    <t>Ventos GS</t>
  </si>
  <si>
    <t>Šiaulių GS, Krovinių stotis</t>
  </si>
  <si>
    <t>Dubijos g. 44 H, Šiauliai</t>
  </si>
  <si>
    <t>Šiaulių keleivių rūmai*</t>
  </si>
  <si>
    <t>Dubijos g. 44, Šiauliai</t>
  </si>
  <si>
    <t>Šiaulių GS Buitinės patalpos</t>
  </si>
  <si>
    <t>Dubijos g. 44k, Šiauliai</t>
  </si>
  <si>
    <t>Radviliškio mechanizuoto kalnelio pavarų cechas</t>
  </si>
  <si>
    <t>Laisvės al. 15 Radviliškis</t>
  </si>
  <si>
    <t>Šiaulių automatikos pogrupis</t>
  </si>
  <si>
    <t>Dubijos, 42A, Šiauliai</t>
  </si>
  <si>
    <t>299610358016; 299610347011</t>
  </si>
  <si>
    <t>Gubernijos GS, meistrija, automatikos pogrupis</t>
  </si>
  <si>
    <t>Bielskio g. 28 G, Šiauliai</t>
  </si>
  <si>
    <t>Muziejus</t>
  </si>
  <si>
    <t>Dubijos g. 26 A, Šiauliai</t>
  </si>
  <si>
    <t>Elektros grupė</t>
  </si>
  <si>
    <t>Dubijos g. 28,  Šiauliai</t>
  </si>
  <si>
    <t>Dubijos g. 30, Šiauliai</t>
  </si>
  <si>
    <t>Autotransporto garažas (remonto ūkis, metrologijos cechas)</t>
  </si>
  <si>
    <t>Dubijos g. 28, Šiauliai</t>
  </si>
  <si>
    <t>Bėginio transporto garažas</t>
  </si>
  <si>
    <t>Dubijos g. 26 B, Šauliai</t>
  </si>
  <si>
    <t>Kelio mašinų remonto ir parkavimo dirbtuvės</t>
  </si>
  <si>
    <t>Dubijos g. 26, Šiauliai</t>
  </si>
  <si>
    <t>Infrastruktūros atstatymo grupė, atsargų komplektavimo meistrija</t>
  </si>
  <si>
    <t>Dubijos g. 20 b, Šiauliai</t>
  </si>
  <si>
    <t>Šiaulių regiono ARE poskyris, defektoskopijos grupė</t>
  </si>
  <si>
    <t>Dubijos g. 24, Šiauliai</t>
  </si>
  <si>
    <t>Išmininkų postas</t>
  </si>
  <si>
    <t>Bokšto g. 27, Radviliškis</t>
  </si>
  <si>
    <t>I, III kelio meistrija</t>
  </si>
  <si>
    <t>Bokšto g. 19, Radviliškis</t>
  </si>
  <si>
    <t>Linkaičių kelynas, meistrijos patalpos</t>
  </si>
  <si>
    <t>Miško g. 1 A, Linkaičių k., Radviliškio r.sav.</t>
  </si>
  <si>
    <t>Radviliškio MRC</t>
  </si>
  <si>
    <t>Bokšto g. 13, Radviliškio r.sav.</t>
  </si>
  <si>
    <t>Radviliškio GS, mechanizuoto kalnelio kompresorinė</t>
  </si>
  <si>
    <t>Laisvės al. 17, Radviliškis</t>
  </si>
  <si>
    <t>Radviliškio GS, mechanizuoto kalnelio pogrupis</t>
  </si>
  <si>
    <t>Bokšto g. 11, Radviliškis</t>
  </si>
  <si>
    <t>Radviliškio MRC EC postas</t>
  </si>
  <si>
    <t>G. Sakalausko g. 13C, Radviliškio r.sav.</t>
  </si>
  <si>
    <t>Radviliškio II meistrija</t>
  </si>
  <si>
    <t>Varpo g. 1 A, Radviliškis</t>
  </si>
  <si>
    <t>Panevėžio kelių ir kelio statinių pogrupio pastatas. Dirbtuvės</t>
  </si>
  <si>
    <t>Geležinkelio g. 25, Panevėžys</t>
  </si>
  <si>
    <t>Panevėžio geležinkelio ruožo administracinis pastatas.Garažas</t>
  </si>
  <si>
    <t>Panevėžio kelių ir kelio statinių pogrupio pastatas. Garažas</t>
  </si>
  <si>
    <t>Pušaloto g. pervažos postas</t>
  </si>
  <si>
    <t>Pušaloto g. 129 A Panevėžys</t>
  </si>
  <si>
    <t>Smėlynės g. pervažos postas (kelio meistrija)</t>
  </si>
  <si>
    <t>Smėlynės g. 114 A, Panevėžys</t>
  </si>
  <si>
    <t>Senamiesčio g. pervažos postas (kelio meistrija)</t>
  </si>
  <si>
    <t>Senamiesčio g. 115 A, Panevėžys</t>
  </si>
  <si>
    <t>Bugenių st. Meistrijos buitinės patalpos</t>
  </si>
  <si>
    <t>Geležinkelio g. 11, Dapšių km. Bugeniai, Mažeikių r.</t>
  </si>
  <si>
    <t xml:space="preserve">Bugenių GS, kompresorinė </t>
  </si>
  <si>
    <t xml:space="preserve">Viekšnių GS </t>
  </si>
  <si>
    <t>Dariaus ir Girėno g. 125, Rekečių k. Mažeikių raj.</t>
  </si>
  <si>
    <t xml:space="preserve">Papilės GS </t>
  </si>
  <si>
    <t>Nepriklausomybės g. 117, Papilė Akmenės raj.</t>
  </si>
  <si>
    <t>Akmenės GS, EC postas</t>
  </si>
  <si>
    <t>Geležinkelio g. 1, Ventos m., Akmenės raj.</t>
  </si>
  <si>
    <t>Akmenės GS meistrija</t>
  </si>
  <si>
    <t>Geležinkelio g. 5, Ventos m., Akmenės r. sav.</t>
  </si>
  <si>
    <t xml:space="preserve">Jonaitiškių GS  </t>
  </si>
  <si>
    <t>Alyvų g. 18,  Jonaitiškių k. Radviliškio raj.</t>
  </si>
  <si>
    <t xml:space="preserve">Zoknių GS  </t>
  </si>
  <si>
    <t>Margių g. 32, Šiauliai</t>
  </si>
  <si>
    <t>Šilėnų GS, Bėgių suvirinimo cechas</t>
  </si>
  <si>
    <t>Šilėnų GS, Aerouosto g.20, Šiauliai</t>
  </si>
  <si>
    <t>Šilėnų GS,  Šlifavimo ir diagnostikos cechas</t>
  </si>
  <si>
    <t xml:space="preserve">Šilėnų GS </t>
  </si>
  <si>
    <t>Stoties g. 20, Šilėnų k. Šiaulių raj.</t>
  </si>
  <si>
    <t>Tytuvėnų GS meistrija</t>
  </si>
  <si>
    <t>Geležinkelio g. 5, Tytuvėnų m. Kelmės raj.</t>
  </si>
  <si>
    <t xml:space="preserve"> Tytuvėnų GS, automatikos pogrupis </t>
  </si>
  <si>
    <t>Kužių GS meistrija</t>
  </si>
  <si>
    <t>Kalnelio g. 1A Beržynės k. Kužių GS</t>
  </si>
  <si>
    <t xml:space="preserve"> Kužių GS, EC postas</t>
  </si>
  <si>
    <t>Kalnelio g. 1 Beržynės k. Kužių GS</t>
  </si>
  <si>
    <t>Meškuičių GS, automatikos pogrupis</t>
  </si>
  <si>
    <t>Stoties g. 39, Meškuičių m. Šiaulių raj.</t>
  </si>
  <si>
    <t>Joniškio meistrija</t>
  </si>
  <si>
    <t>Siauruko g. 14, Joniškis</t>
  </si>
  <si>
    <t xml:space="preserve">Joniškio GS </t>
  </si>
  <si>
    <t>Stoties g. 28, Joniškis</t>
  </si>
  <si>
    <t>Pumpurinės g. 13, Pumpurų k. Mažeikių raj.</t>
  </si>
  <si>
    <t>Meistrija, elektros tinklų priežiūros pogrupis</t>
  </si>
  <si>
    <t>Stoties g. 34, Mažeikiai</t>
  </si>
  <si>
    <t xml:space="preserve"> Mažeikių GS</t>
  </si>
  <si>
    <t>Stoties g. 3, Mažeikiai</t>
  </si>
  <si>
    <t>Pakruojo meistrija</t>
  </si>
  <si>
    <t>Geležinkelio g. 12, Jovarų k., Pakruojo raj.</t>
  </si>
  <si>
    <t>Pakruojo GS</t>
  </si>
  <si>
    <t xml:space="preserve">Geležinkelio g. 10, Jovarų k. Pakruojo raj. </t>
  </si>
  <si>
    <t>Rokiškio GS</t>
  </si>
  <si>
    <t>Stoties g. 4, Rokiškis</t>
  </si>
  <si>
    <t>Rokiškio kelio meistrija</t>
  </si>
  <si>
    <t>Stoties g. 6A, Rokiškis</t>
  </si>
  <si>
    <t xml:space="preserve">Skapiškio GS </t>
  </si>
  <si>
    <t>Depo g. 2, Skapiškis, Kupiškio r. sav.</t>
  </si>
  <si>
    <t>Kupiškio meistrija</t>
  </si>
  <si>
    <t>Stoties g. 36, Kupiškis</t>
  </si>
  <si>
    <t xml:space="preserve">Kupiškio GS </t>
  </si>
  <si>
    <t>Subačiaus GS</t>
  </si>
  <si>
    <t>Stoties g. 1, Subačiaus m., Kupiškio raj.</t>
  </si>
  <si>
    <t xml:space="preserve">Subačiaus GS, Kelio meistrija </t>
  </si>
  <si>
    <t>Panevėžio g. 2A, Subačious, Kupiškio raj.sav.</t>
  </si>
  <si>
    <t xml:space="preserve">Gustonių GS </t>
  </si>
  <si>
    <t>Stoties g. 28, Gustonių k. Panevėžio raj.</t>
  </si>
  <si>
    <t>Šeduvos GS meistrija</t>
  </si>
  <si>
    <t>Stoties g. 5A, Šeduvos m., Radviliškio raj.</t>
  </si>
  <si>
    <t>Bugenių GS Ratstabdininkų posto Nr. 2 patalpos</t>
  </si>
  <si>
    <t xml:space="preserve"> Dapšių k., Mažeikių r</t>
  </si>
  <si>
    <t>Bugenių GS Ratstabdininkų posto Nr. 1 patalpos</t>
  </si>
  <si>
    <t>Kuršėnų GS, EC postas</t>
  </si>
  <si>
    <t>Laisvės g. 2E, Drąsučių k. Kuršėnų GS Šiaulių r.</t>
  </si>
  <si>
    <t>Bugenių GS, administracinis pastatas</t>
  </si>
  <si>
    <t>Geležinkelio g. 11, Dapšių km. Mažeikių raj.</t>
  </si>
  <si>
    <t xml:space="preserve">Alkiškių GS </t>
  </si>
  <si>
    <t>Raudžių k. 4, Akmenės r.</t>
  </si>
  <si>
    <t>Alkiškių GS Iešmininkų postas Nr.1</t>
  </si>
  <si>
    <t xml:space="preserve">Panevėžio GS </t>
  </si>
  <si>
    <t>Kerbedžio g. 9, Panevėžys</t>
  </si>
  <si>
    <t>Panevėžio GS Iešmų postas Nr.1</t>
  </si>
  <si>
    <t>Panevėžio GS Iešmų postas Nr. 2</t>
  </si>
  <si>
    <t xml:space="preserve"> Šeduvos GS </t>
  </si>
  <si>
    <t>Stoties g. 3, Šeduvos m., Radviliškio raj.</t>
  </si>
  <si>
    <t>Akmenės GS kompresorinė</t>
  </si>
  <si>
    <t>Geležinkelio g. 11, Venta</t>
  </si>
  <si>
    <t>Joniškio GS kompresorinė</t>
  </si>
  <si>
    <t>Radviliškio GS SSBĮ kompresorinė</t>
  </si>
  <si>
    <t>Varpo g. 1, Radviliškis</t>
  </si>
  <si>
    <t>Rokiškio GS kompresorinė</t>
  </si>
  <si>
    <t>Stoties g. 20, Rokiškis</t>
  </si>
  <si>
    <t>Administracinis buitinis pastatas</t>
  </si>
  <si>
    <t>Geležinkelio g. 11, Dapšių km. Bugeniai, Mažeikių r. sav.</t>
  </si>
  <si>
    <t>Bugenių plovykla Gamybinis korpusas</t>
  </si>
  <si>
    <t>Geležinkelio g. 15, Dapšių k., Mažeikių r.</t>
  </si>
  <si>
    <t>Bugenių plovykla Administracinis buitinis pastatas (EC) postas</t>
  </si>
  <si>
    <t>Bugenių plovykla</t>
  </si>
  <si>
    <t>Radviliškio lokomotyvų depo Bugenių cechas. Administracinis pastatas</t>
  </si>
  <si>
    <t>Geležinkelio g. 9, Dapšių km., Mažeikių raj.</t>
  </si>
  <si>
    <t>Radviliškio GS (TVPP) ir Buitiniai postai (2 vnt.)</t>
  </si>
  <si>
    <t>Radviliškio lokomotyvų depas. Buitinis pastatas 7H3p</t>
  </si>
  <si>
    <t>S.Daukanto g. 63, Radviliškis</t>
  </si>
  <si>
    <t>Daukanto g. 63, Radviliškis</t>
  </si>
  <si>
    <t>Radviliškio lokomotyvų depas. Lokomotyvų priežiūros cechas 13P1p</t>
  </si>
  <si>
    <t>Radviliškio lokomotyvų depas. Pagalbinio remonto cecho 5P1p priestatas 3g3p</t>
  </si>
  <si>
    <t>Radviliškio lokomotyvų depas. Riedmenų plovykla 49T/b</t>
  </si>
  <si>
    <t>Radviliškio kuro terminalo grupė. Administracinės patalpos</t>
  </si>
  <si>
    <t>S. Daukanto g. 63, Radviliškis</t>
  </si>
  <si>
    <t>Radviliškio laboratorijos grupė</t>
  </si>
  <si>
    <t>Techninės apžiūros punktas</t>
  </si>
  <si>
    <t>Atnaujinimo cechas</t>
  </si>
  <si>
    <t>Puškino g. 1, Radviliškis</t>
  </si>
  <si>
    <t>Aširačių formavimo baras</t>
  </si>
  <si>
    <t>Įrengimų remonto cechas</t>
  </si>
  <si>
    <t>Buitinis pastatas 42H1p</t>
  </si>
  <si>
    <t>Ūkio cechas (medienos baras)</t>
  </si>
  <si>
    <t>Vagonų dažymo, džiovinimo patalpos</t>
  </si>
  <si>
    <t>Laboratorija</t>
  </si>
  <si>
    <t>Radviliškio einamojo remonto punktas</t>
  </si>
  <si>
    <t>Bugenių einamojo remonto punktas</t>
  </si>
  <si>
    <t>Šilumvežių cechas 1G1p</t>
  </si>
  <si>
    <t>Paruošimo cechas 3P1p</t>
  </si>
  <si>
    <t>Buitinis konteineris</t>
  </si>
  <si>
    <t xml:space="preserve">Administracinis </t>
  </si>
  <si>
    <t xml:space="preserve">Šiaulių r. sav., Šilėnų k. Geležinkelio g. 20 1B2p  </t>
  </si>
  <si>
    <t xml:space="preserve">Dirbtuvės    </t>
  </si>
  <si>
    <t xml:space="preserve">Šiaulių r. sav., Šilėnų k. Geležinkelio g. 20 7H1p          </t>
  </si>
  <si>
    <t>Šiaulių r. sav., Šilėnų k. Geležinkelio g. 20</t>
  </si>
  <si>
    <t>1 priedas</t>
  </si>
  <si>
    <t>Objektų administracinių patalpų plotas, m²</t>
  </si>
  <si>
    <t>Valymo paslaugų dažnumas kartai/sav.*</t>
  </si>
  <si>
    <t>Objektų bendro naudojimo patalpų plotas, m²</t>
  </si>
  <si>
    <t>Sanitarinių patalpų plotas, m²</t>
  </si>
  <si>
    <t>Objektų gamybinių / sandėliavimo patalpų plotas m²</t>
  </si>
  <si>
    <t>Kenos g. 34, Kalvelių k., Vilniaus r.sav.</t>
  </si>
  <si>
    <t>Garvežių g. 5A, Lentvaris</t>
  </si>
  <si>
    <t>Pastatas-tunelis (apsaugos postas)</t>
  </si>
  <si>
    <t xml:space="preserve">Geležinkelio g. 16, Vilnius. </t>
  </si>
  <si>
    <t>440003019198:9484</t>
  </si>
  <si>
    <t>440003019232:9485</t>
  </si>
  <si>
    <t>Gamybinės patalpos</t>
  </si>
  <si>
    <t>Plungės g. 4 Vilnius</t>
  </si>
  <si>
    <t>1100016E</t>
  </si>
  <si>
    <t>Konteineris</t>
  </si>
  <si>
    <t>Tarnybinis  pastatas 22H1/p</t>
  </si>
  <si>
    <t>Kudirkos Naumiesčio g. 4, Kybartų m.</t>
  </si>
  <si>
    <t>Priestočio g. 9B, Klaipėda</t>
  </si>
  <si>
    <t>112-0000584</t>
  </si>
  <si>
    <t xml:space="preserve"> (Draugystės GS kelyne), Kairių g., Klaipėda</t>
  </si>
  <si>
    <t>112-0000516</t>
  </si>
  <si>
    <t>3 kelio meistrija, 6as postas</t>
  </si>
  <si>
    <t>719580088226; 719580088248; 719580088204; 719580088191</t>
  </si>
  <si>
    <t>Radviliškio lokomotyvų depas. Buitinis  administracinis pastatas</t>
  </si>
  <si>
    <t>440020836177; 440003431507; 440022739419</t>
  </si>
  <si>
    <t>Šilumvežių TP3 ir ER1 cechas 2P1p</t>
  </si>
  <si>
    <t>Manevrų operatorių postas</t>
  </si>
  <si>
    <t>Bokšto g. 13, Radviliškis</t>
  </si>
  <si>
    <t>12110107E</t>
  </si>
  <si>
    <t>Buitinis pastatas</t>
  </si>
  <si>
    <t>PATALPŲ VALYMO PRELIMINARŪS PLOTAI IR VALYMO PASLAUGŲ DAŽNUMAI</t>
  </si>
  <si>
    <t xml:space="preserve">I PIRKIMO DALIS. LTG VILNIAUS REGIONO PATALPŲ VALYMO PASLAUGOS </t>
  </si>
  <si>
    <t>II PIRKIMO DALIS. LTG KAUNO REGIONO  PATALPŲ VALYMO PASLAUGOS</t>
  </si>
  <si>
    <t>III PIRKIMO DALIS. LTG KLAIPĖDOS REGIONO  PATALPŲ VALYMO PASLAUGOS</t>
  </si>
  <si>
    <t>IV PIRKIMO DALIS. LTG ŠIAULIŲ REGIONO  PATALPŲ VALYMO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</si>
</sst>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49">
    <xf numFmtId="0" fontId="0" fillId="0" borderId="0" xfId="0"/>
    <xf numFmtId="0" fontId="10" fillId="2" borderId="12" xfId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/>
    <xf numFmtId="0" fontId="8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0" fillId="0" borderId="12" xfId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6" fillId="0" borderId="0" xfId="0" applyFont="1"/>
    <xf numFmtId="0" fontId="13" fillId="0" borderId="0" xfId="0" applyFont="1"/>
    <xf numFmtId="0" fontId="10" fillId="0" borderId="21" xfId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" fontId="10" fillId="0" borderId="21" xfId="1" applyNumberFormat="1" applyFont="1" applyBorder="1" applyAlignment="1">
      <alignment horizontal="center" vertical="center"/>
    </xf>
    <xf numFmtId="0" fontId="10" fillId="2" borderId="22" xfId="1" applyFont="1" applyFill="1" applyBorder="1" applyAlignment="1">
      <alignment horizontal="center" vertical="center" wrapText="1"/>
    </xf>
    <xf numFmtId="0" fontId="10" fillId="2" borderId="21" xfId="1" applyFont="1" applyFill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7" fillId="3" borderId="18" xfId="1" applyFont="1" applyFill="1" applyBorder="1"/>
    <xf numFmtId="0" fontId="18" fillId="3" borderId="18" xfId="1" applyFont="1" applyFill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7" fillId="3" borderId="6" xfId="1" applyFont="1" applyFill="1" applyBorder="1"/>
    <xf numFmtId="0" fontId="18" fillId="3" borderId="6" xfId="1" applyFont="1" applyFill="1" applyBorder="1" applyAlignment="1">
      <alignment horizontal="left" wrapText="1"/>
    </xf>
    <xf numFmtId="0" fontId="10" fillId="2" borderId="5" xfId="1" applyFont="1" applyFill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2" borderId="2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1" fontId="10" fillId="2" borderId="1" xfId="1" applyNumberFormat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1" fontId="6" fillId="2" borderId="21" xfId="1" applyNumberFormat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2" borderId="5" xfId="1" applyFont="1" applyFill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1" fontId="6" fillId="0" borderId="2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21" xfId="1" applyNumberFormat="1" applyFont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1" fontId="6" fillId="0" borderId="1" xfId="3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 wrapText="1"/>
    </xf>
    <xf numFmtId="1" fontId="6" fillId="0" borderId="5" xfId="3" applyNumberFormat="1" applyFont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1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2" borderId="21" xfId="1" applyFont="1" applyFill="1" applyBorder="1" applyAlignment="1">
      <alignment vertical="center" wrapText="1"/>
    </xf>
    <xf numFmtId="0" fontId="6" fillId="0" borderId="21" xfId="1" applyFont="1" applyBorder="1" applyAlignment="1">
      <alignment horizontal="center" vertical="center"/>
    </xf>
    <xf numFmtId="0" fontId="6" fillId="0" borderId="21" xfId="1" applyFont="1" applyBorder="1" applyAlignment="1">
      <alignment horizontal="left" vertical="center" wrapText="1"/>
    </xf>
    <xf numFmtId="1" fontId="10" fillId="0" borderId="5" xfId="1" applyNumberFormat="1" applyFont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" fontId="10" fillId="0" borderId="3" xfId="1" applyNumberFormat="1" applyFont="1" applyBorder="1" applyAlignment="1">
      <alignment horizontal="left" vertical="center"/>
    </xf>
    <xf numFmtId="0" fontId="10" fillId="0" borderId="21" xfId="1" applyFont="1" applyBorder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2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2" borderId="2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0" borderId="3" xfId="1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2" xfId="1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7" fillId="3" borderId="6" xfId="1" applyFont="1" applyFill="1" applyBorder="1" applyAlignment="1">
      <alignment vertical="center"/>
    </xf>
    <xf numFmtId="0" fontId="18" fillId="3" borderId="6" xfId="1" applyFont="1" applyFill="1" applyBorder="1" applyAlignment="1">
      <alignment vertical="center" wrapText="1"/>
    </xf>
    <xf numFmtId="0" fontId="19" fillId="0" borderId="24" xfId="0" applyFont="1" applyBorder="1" applyAlignment="1">
      <alignment horizontal="center" vertical="center"/>
    </xf>
    <xf numFmtId="0" fontId="10" fillId="0" borderId="25" xfId="1" applyFont="1" applyBorder="1" applyAlignment="1">
      <alignment vertical="center" wrapText="1"/>
    </xf>
    <xf numFmtId="0" fontId="10" fillId="0" borderId="26" xfId="1" applyFont="1" applyBorder="1" applyAlignment="1">
      <alignment vertical="center" wrapText="1"/>
    </xf>
    <xf numFmtId="0" fontId="10" fillId="0" borderId="27" xfId="1" applyFont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6" xfId="0" applyFont="1" applyBorder="1" applyAlignment="1">
      <alignment vertical="center" wrapText="1"/>
    </xf>
    <xf numFmtId="0" fontId="10" fillId="0" borderId="30" xfId="1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7" fillId="3" borderId="7" xfId="0" applyFont="1" applyFill="1" applyBorder="1" applyAlignment="1">
      <alignment vertical="center"/>
    </xf>
    <xf numFmtId="0" fontId="20" fillId="0" borderId="31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4" fontId="10" fillId="0" borderId="20" xfId="1" applyNumberFormat="1" applyFont="1" applyBorder="1" applyAlignment="1">
      <alignment horizontal="center" vertical="center" wrapText="1"/>
    </xf>
    <xf numFmtId="4" fontId="10" fillId="0" borderId="11" xfId="1" applyNumberFormat="1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14" xfId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/>
    </xf>
    <xf numFmtId="4" fontId="10" fillId="0" borderId="14" xfId="0" applyNumberFormat="1" applyFont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36" xfId="0" applyFont="1" applyFill="1" applyBorder="1" applyAlignment="1">
      <alignment horizontal="center" vertical="center" wrapText="1"/>
    </xf>
    <xf numFmtId="4" fontId="10" fillId="2" borderId="20" xfId="1" applyNumberFormat="1" applyFont="1" applyFill="1" applyBorder="1" applyAlignment="1">
      <alignment horizontal="center" vertical="center" wrapText="1"/>
    </xf>
    <xf numFmtId="4" fontId="10" fillId="2" borderId="11" xfId="1" applyNumberFormat="1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/>
    </xf>
    <xf numFmtId="4" fontId="10" fillId="2" borderId="11" xfId="0" applyNumberFormat="1" applyFont="1" applyFill="1" applyBorder="1" applyAlignment="1">
      <alignment horizontal="center" vertical="center" wrapText="1"/>
    </xf>
    <xf numFmtId="4" fontId="10" fillId="2" borderId="14" xfId="1" applyNumberFormat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/>
    </xf>
    <xf numFmtId="0" fontId="10" fillId="2" borderId="26" xfId="0" applyFont="1" applyFill="1" applyBorder="1" applyAlignment="1">
      <alignment horizontal="left" vertical="center" wrapText="1"/>
    </xf>
    <xf numFmtId="0" fontId="10" fillId="2" borderId="30" xfId="1" applyFont="1" applyFill="1" applyBorder="1" applyAlignment="1">
      <alignment horizontal="left" vertical="center" wrapText="1"/>
    </xf>
    <xf numFmtId="0" fontId="10" fillId="2" borderId="25" xfId="1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/>
    </xf>
    <xf numFmtId="0" fontId="17" fillId="3" borderId="37" xfId="0" applyFont="1" applyFill="1" applyBorder="1" applyAlignment="1">
      <alignment horizontal="left"/>
    </xf>
    <xf numFmtId="0" fontId="10" fillId="2" borderId="32" xfId="1" applyFont="1" applyFill="1" applyBorder="1" applyAlignment="1">
      <alignment horizontal="center" vertical="center" wrapText="1"/>
    </xf>
    <xf numFmtId="0" fontId="10" fillId="2" borderId="33" xfId="1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/>
    </xf>
    <xf numFmtId="0" fontId="10" fillId="0" borderId="33" xfId="1" applyFont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1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/>
    </xf>
    <xf numFmtId="0" fontId="17" fillId="3" borderId="38" xfId="0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vertical="center" wrapText="1"/>
    </xf>
    <xf numFmtId="0" fontId="6" fillId="2" borderId="26" xfId="1" applyFont="1" applyFill="1" applyBorder="1" applyAlignment="1">
      <alignment vertical="center" wrapText="1"/>
    </xf>
    <xf numFmtId="0" fontId="6" fillId="0" borderId="26" xfId="1" applyFont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0" borderId="27" xfId="1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30" xfId="1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17" fillId="3" borderId="7" xfId="0" applyFont="1" applyFill="1" applyBorder="1" applyAlignment="1">
      <alignment horizontal="left"/>
    </xf>
    <xf numFmtId="0" fontId="6" fillId="2" borderId="32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/>
    </xf>
    <xf numFmtId="0" fontId="6" fillId="2" borderId="30" xfId="1" applyFont="1" applyFill="1" applyBorder="1" applyAlignment="1">
      <alignment horizontal="left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left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2" fillId="0" borderId="11" xfId="0" applyFont="1" applyBorder="1"/>
    <xf numFmtId="0" fontId="12" fillId="0" borderId="40" xfId="0" applyFont="1" applyBorder="1"/>
    <xf numFmtId="0" fontId="10" fillId="0" borderId="3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7" xfId="1" applyFont="1" applyBorder="1" applyAlignment="1">
      <alignment vertical="center" wrapText="1"/>
    </xf>
    <xf numFmtId="0" fontId="10" fillId="0" borderId="28" xfId="1" applyFont="1" applyBorder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9" xfId="1" applyFont="1" applyBorder="1" applyAlignment="1">
      <alignment vertical="center" wrapText="1"/>
    </xf>
    <xf numFmtId="0" fontId="10" fillId="0" borderId="23" xfId="1" applyFont="1" applyBorder="1" applyAlignment="1">
      <alignment vertical="center" wrapText="1"/>
    </xf>
    <xf numFmtId="0" fontId="10" fillId="0" borderId="23" xfId="1" applyFont="1" applyBorder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/>
    </xf>
    <xf numFmtId="1" fontId="10" fillId="0" borderId="2" xfId="1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10" fillId="0" borderId="23" xfId="0" applyNumberFormat="1" applyFont="1" applyBorder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left" vertical="center" wrapText="1"/>
    </xf>
    <xf numFmtId="0" fontId="10" fillId="2" borderId="28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24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29" xfId="1" applyFont="1" applyFill="1" applyBorder="1" applyAlignment="1">
      <alignment horizontal="left" vertical="center" wrapText="1"/>
    </xf>
    <xf numFmtId="0" fontId="10" fillId="2" borderId="23" xfId="1" applyFont="1" applyFill="1" applyBorder="1" applyAlignment="1">
      <alignment horizontal="left" vertical="center" wrapText="1"/>
    </xf>
    <xf numFmtId="0" fontId="10" fillId="2" borderId="23" xfId="1" applyFont="1" applyFill="1" applyBorder="1" applyAlignment="1">
      <alignment horizontal="center" vertical="center"/>
    </xf>
    <xf numFmtId="0" fontId="10" fillId="0" borderId="27" xfId="1" applyFont="1" applyBorder="1" applyAlignment="1">
      <alignment horizontal="left" vertical="center" wrapText="1"/>
    </xf>
    <xf numFmtId="0" fontId="10" fillId="0" borderId="28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6" fillId="2" borderId="27" xfId="1" applyFont="1" applyFill="1" applyBorder="1" applyAlignment="1">
      <alignment vertical="center" wrapText="1"/>
    </xf>
    <xf numFmtId="0" fontId="6" fillId="2" borderId="28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vertical="center" wrapText="1"/>
    </xf>
    <xf numFmtId="1" fontId="6" fillId="2" borderId="3" xfId="1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9" xfId="1" applyFont="1" applyFill="1" applyBorder="1" applyAlignment="1">
      <alignment vertical="center" wrapText="1"/>
    </xf>
    <xf numFmtId="0" fontId="6" fillId="2" borderId="23" xfId="1" applyFont="1" applyFill="1" applyBorder="1" applyAlignment="1">
      <alignment vertical="center" wrapText="1"/>
    </xf>
    <xf numFmtId="1" fontId="6" fillId="2" borderId="23" xfId="1" applyNumberFormat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23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1" fontId="6" fillId="0" borderId="4" xfId="1" applyNumberFormat="1" applyFont="1" applyBorder="1" applyAlignment="1">
      <alignment horizontal="center" vertical="center"/>
    </xf>
    <xf numFmtId="1" fontId="6" fillId="0" borderId="23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1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6" fillId="2" borderId="28" xfId="0" applyFont="1" applyFill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" fontId="6" fillId="0" borderId="3" xfId="3" applyNumberFormat="1" applyFont="1" applyBorder="1" applyAlignment="1">
      <alignment horizontal="center" vertical="center" wrapText="1"/>
    </xf>
    <xf numFmtId="1" fontId="6" fillId="0" borderId="2" xfId="3" applyNumberFormat="1" applyFont="1" applyBorder="1" applyAlignment="1">
      <alignment horizontal="center" vertical="center" wrapText="1"/>
    </xf>
    <xf numFmtId="1" fontId="6" fillId="0" borderId="3" xfId="3" applyNumberFormat="1" applyFont="1" applyBorder="1" applyAlignment="1">
      <alignment horizontal="center" vertical="center"/>
    </xf>
    <xf numFmtId="1" fontId="6" fillId="0" borderId="2" xfId="3" applyNumberFormat="1" applyFont="1" applyBorder="1" applyAlignment="1">
      <alignment horizontal="center" vertical="center"/>
    </xf>
    <xf numFmtId="0" fontId="6" fillId="2" borderId="29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Įprastas 2" xfId="3" xr:uid="{891D6592-A15D-47A0-865F-39A138045E88}"/>
    <cellStyle name="Normal" xfId="0" builtinId="0"/>
    <cellStyle name="Normal 2" xfId="1" xr:uid="{00000000-0005-0000-0000-000001000000}"/>
    <cellStyle name="Normal 3" xfId="2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tabSelected="1"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165" customWidth="1"/>
    <col min="2" max="2" width="14.7109375" style="165" customWidth="1"/>
    <col min="3" max="3" width="24.7109375" style="166" customWidth="1"/>
    <col min="4" max="4" width="24.7109375" style="162" customWidth="1"/>
    <col min="5" max="5" width="10.7109375" style="17" customWidth="1"/>
    <col min="6" max="6" width="10.7109375" style="35" customWidth="1"/>
    <col min="7" max="7" width="10.7109375" style="17" customWidth="1"/>
    <col min="8" max="8" width="10.7109375" style="35" customWidth="1"/>
    <col min="9" max="9" width="10.7109375" style="17" customWidth="1"/>
    <col min="10" max="10" width="10.7109375" style="35" customWidth="1"/>
    <col min="11" max="11" width="10.7109375" style="17" customWidth="1"/>
    <col min="12" max="12" width="10.7109375" style="35" customWidth="1"/>
    <col min="13" max="16384" width="8.85546875" style="19"/>
  </cols>
  <sheetData>
    <row r="1" spans="1:12" x14ac:dyDescent="0.2">
      <c r="L1" s="46" t="s">
        <v>735</v>
      </c>
    </row>
    <row r="2" spans="1:12" s="15" customFormat="1" ht="15.75" x14ac:dyDescent="0.25">
      <c r="A2" s="47" t="s">
        <v>0</v>
      </c>
      <c r="B2" s="47"/>
      <c r="C2" s="142"/>
      <c r="D2" s="142"/>
      <c r="E2" s="47"/>
      <c r="F2" s="47"/>
      <c r="G2" s="47"/>
      <c r="H2" s="47"/>
      <c r="I2" s="47"/>
      <c r="J2" s="47"/>
      <c r="K2" s="47"/>
      <c r="L2" s="47"/>
    </row>
    <row r="3" spans="1:12" s="15" customFormat="1" ht="15.75" x14ac:dyDescent="0.25">
      <c r="A3" s="167"/>
      <c r="B3" s="167"/>
      <c r="C3" s="168"/>
      <c r="D3" s="163"/>
      <c r="E3" s="16"/>
      <c r="F3" s="37"/>
      <c r="G3" s="16"/>
      <c r="H3" s="37"/>
      <c r="I3" s="16"/>
      <c r="J3" s="37"/>
      <c r="K3" s="16"/>
      <c r="L3" s="37"/>
    </row>
    <row r="4" spans="1:12" s="15" customFormat="1" ht="15.75" x14ac:dyDescent="0.25">
      <c r="A4" s="169" t="s">
        <v>766</v>
      </c>
      <c r="B4" s="169"/>
      <c r="C4" s="164"/>
      <c r="D4" s="164"/>
      <c r="E4" s="169"/>
      <c r="F4" s="169"/>
      <c r="G4" s="169"/>
      <c r="H4" s="169"/>
      <c r="I4" s="169"/>
      <c r="J4" s="169"/>
      <c r="K4" s="169"/>
      <c r="L4" s="169"/>
    </row>
    <row r="5" spans="1:12" s="15" customFormat="1" ht="15.75" x14ac:dyDescent="0.25">
      <c r="A5" s="167"/>
      <c r="B5" s="167"/>
      <c r="C5" s="168"/>
      <c r="D5" s="164"/>
      <c r="E5" s="16"/>
      <c r="F5" s="37"/>
      <c r="G5" s="16"/>
      <c r="H5" s="37"/>
      <c r="I5" s="16"/>
      <c r="J5" s="37"/>
      <c r="K5" s="16"/>
      <c r="L5" s="37"/>
    </row>
    <row r="6" spans="1:12" s="15" customFormat="1" ht="15.75" x14ac:dyDescent="0.25">
      <c r="A6" s="47" t="s">
        <v>767</v>
      </c>
      <c r="B6" s="47"/>
      <c r="C6" s="142"/>
      <c r="D6" s="142"/>
      <c r="E6" s="47"/>
      <c r="F6" s="47"/>
      <c r="G6" s="47"/>
      <c r="H6" s="47"/>
      <c r="I6" s="47"/>
      <c r="J6" s="47"/>
      <c r="K6" s="47"/>
      <c r="L6" s="47"/>
    </row>
    <row r="7" spans="1:12" s="15" customFormat="1" ht="16.5" thickBot="1" x14ac:dyDescent="0.3">
      <c r="A7" s="167"/>
      <c r="B7" s="167"/>
      <c r="C7" s="168"/>
      <c r="D7" s="163"/>
      <c r="E7" s="16"/>
      <c r="F7" s="37"/>
      <c r="G7" s="16"/>
      <c r="H7" s="37"/>
      <c r="I7" s="16"/>
      <c r="J7" s="37"/>
      <c r="K7" s="16"/>
      <c r="L7" s="8" t="s">
        <v>1</v>
      </c>
    </row>
    <row r="8" spans="1:12" ht="120.95" customHeight="1" thickBot="1" x14ac:dyDescent="0.25">
      <c r="A8" s="62" t="s">
        <v>2</v>
      </c>
      <c r="B8" s="63" t="s">
        <v>3</v>
      </c>
      <c r="C8" s="64" t="s">
        <v>4</v>
      </c>
      <c r="D8" s="172" t="s">
        <v>5</v>
      </c>
      <c r="E8" s="184" t="s">
        <v>736</v>
      </c>
      <c r="F8" s="65" t="s">
        <v>737</v>
      </c>
      <c r="G8" s="184" t="s">
        <v>738</v>
      </c>
      <c r="H8" s="65" t="s">
        <v>737</v>
      </c>
      <c r="I8" s="184" t="s">
        <v>739</v>
      </c>
      <c r="J8" s="65" t="s">
        <v>737</v>
      </c>
      <c r="K8" s="184" t="s">
        <v>740</v>
      </c>
      <c r="L8" s="65" t="s">
        <v>737</v>
      </c>
    </row>
    <row r="9" spans="1:12" x14ac:dyDescent="0.2">
      <c r="A9" s="50" t="s">
        <v>6</v>
      </c>
      <c r="B9" s="50" t="s">
        <v>7</v>
      </c>
      <c r="C9" s="144" t="s">
        <v>8</v>
      </c>
      <c r="D9" s="173" t="s">
        <v>9</v>
      </c>
      <c r="E9" s="185">
        <v>29.29</v>
      </c>
      <c r="F9" s="55">
        <v>0.25</v>
      </c>
      <c r="G9" s="194">
        <v>60.83</v>
      </c>
      <c r="H9" s="55">
        <v>0.25</v>
      </c>
      <c r="I9" s="194">
        <v>2.5299999999999998</v>
      </c>
      <c r="J9" s="55">
        <v>0.25</v>
      </c>
      <c r="K9" s="194"/>
      <c r="L9" s="55"/>
    </row>
    <row r="10" spans="1:12" x14ac:dyDescent="0.2">
      <c r="A10" s="27" t="s">
        <v>6</v>
      </c>
      <c r="B10" s="27" t="s">
        <v>10</v>
      </c>
      <c r="C10" s="78" t="s">
        <v>11</v>
      </c>
      <c r="D10" s="174" t="s">
        <v>9</v>
      </c>
      <c r="E10" s="186">
        <v>30.31</v>
      </c>
      <c r="F10" s="1">
        <v>2</v>
      </c>
      <c r="G10" s="195">
        <v>52.17</v>
      </c>
      <c r="H10" s="1">
        <v>2</v>
      </c>
      <c r="I10" s="195">
        <v>3.7</v>
      </c>
      <c r="J10" s="1">
        <v>5</v>
      </c>
      <c r="K10" s="195">
        <v>96.6</v>
      </c>
      <c r="L10" s="1">
        <v>1</v>
      </c>
    </row>
    <row r="11" spans="1:12" x14ac:dyDescent="0.2">
      <c r="A11" s="267" t="s">
        <v>6</v>
      </c>
      <c r="B11" s="267" t="s">
        <v>12</v>
      </c>
      <c r="C11" s="271" t="s">
        <v>13</v>
      </c>
      <c r="D11" s="269" t="s">
        <v>14</v>
      </c>
      <c r="E11" s="186">
        <v>69.09</v>
      </c>
      <c r="F11" s="1">
        <v>2</v>
      </c>
      <c r="G11" s="195">
        <v>32.78</v>
      </c>
      <c r="H11" s="1">
        <v>3</v>
      </c>
      <c r="I11" s="195">
        <v>4.1500000000000004</v>
      </c>
      <c r="J11" s="1">
        <v>5</v>
      </c>
      <c r="K11" s="195">
        <v>133.05000000000001</v>
      </c>
      <c r="L11" s="1">
        <v>0.25</v>
      </c>
    </row>
    <row r="12" spans="1:12" x14ac:dyDescent="0.2">
      <c r="A12" s="268"/>
      <c r="B12" s="268"/>
      <c r="C12" s="272"/>
      <c r="D12" s="270"/>
      <c r="E12" s="186"/>
      <c r="F12" s="1"/>
      <c r="G12" s="195">
        <v>44.47</v>
      </c>
      <c r="H12" s="1">
        <v>0.25</v>
      </c>
      <c r="I12" s="195"/>
      <c r="J12" s="1"/>
      <c r="K12" s="195"/>
      <c r="L12" s="1"/>
    </row>
    <row r="13" spans="1:12" ht="25.5" x14ac:dyDescent="0.2">
      <c r="A13" s="27" t="s">
        <v>6</v>
      </c>
      <c r="B13" s="27" t="s">
        <v>15</v>
      </c>
      <c r="C13" s="78" t="s">
        <v>16</v>
      </c>
      <c r="D13" s="174" t="s">
        <v>17</v>
      </c>
      <c r="E13" s="186">
        <v>70.75</v>
      </c>
      <c r="F13" s="1">
        <v>3</v>
      </c>
      <c r="G13" s="195">
        <v>62.4</v>
      </c>
      <c r="H13" s="1">
        <v>3</v>
      </c>
      <c r="I13" s="195">
        <v>11.4</v>
      </c>
      <c r="J13" s="1">
        <v>3</v>
      </c>
      <c r="K13" s="195"/>
      <c r="L13" s="1"/>
    </row>
    <row r="14" spans="1:12" x14ac:dyDescent="0.2">
      <c r="A14" s="27" t="s">
        <v>6</v>
      </c>
      <c r="B14" s="27" t="s">
        <v>18</v>
      </c>
      <c r="C14" s="78" t="s">
        <v>19</v>
      </c>
      <c r="D14" s="174" t="s">
        <v>20</v>
      </c>
      <c r="E14" s="186">
        <v>57.86</v>
      </c>
      <c r="F14" s="1">
        <v>2</v>
      </c>
      <c r="G14" s="195">
        <v>77.11</v>
      </c>
      <c r="H14" s="1">
        <v>2</v>
      </c>
      <c r="I14" s="195">
        <v>10.11</v>
      </c>
      <c r="J14" s="1">
        <v>3</v>
      </c>
      <c r="K14" s="195">
        <v>167.81</v>
      </c>
      <c r="L14" s="1">
        <v>0.25</v>
      </c>
    </row>
    <row r="15" spans="1:12" x14ac:dyDescent="0.2">
      <c r="A15" s="267" t="s">
        <v>6</v>
      </c>
      <c r="B15" s="267" t="s">
        <v>21</v>
      </c>
      <c r="C15" s="271" t="s">
        <v>22</v>
      </c>
      <c r="D15" s="269" t="s">
        <v>23</v>
      </c>
      <c r="E15" s="186">
        <v>111.74000000000001</v>
      </c>
      <c r="F15" s="1">
        <v>2</v>
      </c>
      <c r="G15" s="195">
        <v>23.7</v>
      </c>
      <c r="H15" s="1">
        <v>5</v>
      </c>
      <c r="I15" s="195">
        <v>3.45</v>
      </c>
      <c r="J15" s="1">
        <v>7</v>
      </c>
      <c r="K15" s="195">
        <v>127.95</v>
      </c>
      <c r="L15" s="1">
        <v>1</v>
      </c>
    </row>
    <row r="16" spans="1:12" x14ac:dyDescent="0.2">
      <c r="A16" s="275"/>
      <c r="B16" s="275"/>
      <c r="C16" s="274"/>
      <c r="D16" s="273"/>
      <c r="E16" s="186"/>
      <c r="F16" s="1"/>
      <c r="G16" s="195">
        <v>28.38</v>
      </c>
      <c r="H16" s="1">
        <v>2</v>
      </c>
      <c r="I16" s="195">
        <v>18.170000000000002</v>
      </c>
      <c r="J16" s="1">
        <v>5</v>
      </c>
      <c r="K16" s="195"/>
      <c r="L16" s="1"/>
    </row>
    <row r="17" spans="1:12" x14ac:dyDescent="0.2">
      <c r="A17" s="268"/>
      <c r="B17" s="268"/>
      <c r="C17" s="272"/>
      <c r="D17" s="270"/>
      <c r="E17" s="186"/>
      <c r="F17" s="1"/>
      <c r="G17" s="195">
        <v>100.58</v>
      </c>
      <c r="H17" s="1">
        <v>3</v>
      </c>
      <c r="I17" s="195"/>
      <c r="J17" s="1"/>
      <c r="K17" s="195"/>
      <c r="L17" s="1"/>
    </row>
    <row r="18" spans="1:12" x14ac:dyDescent="0.2">
      <c r="A18" s="267" t="s">
        <v>6</v>
      </c>
      <c r="B18" s="267" t="s">
        <v>24</v>
      </c>
      <c r="C18" s="271" t="s">
        <v>25</v>
      </c>
      <c r="D18" s="269" t="s">
        <v>741</v>
      </c>
      <c r="E18" s="186">
        <v>52.32</v>
      </c>
      <c r="F18" s="1">
        <v>7</v>
      </c>
      <c r="G18" s="195">
        <v>158.16999999999999</v>
      </c>
      <c r="H18" s="1">
        <v>7</v>
      </c>
      <c r="I18" s="195">
        <v>109.55</v>
      </c>
      <c r="J18" s="1">
        <v>7</v>
      </c>
      <c r="K18" s="195"/>
      <c r="L18" s="1"/>
    </row>
    <row r="19" spans="1:12" x14ac:dyDescent="0.2">
      <c r="A19" s="268"/>
      <c r="B19" s="268"/>
      <c r="C19" s="272"/>
      <c r="D19" s="270"/>
      <c r="E19" s="186">
        <v>132.29</v>
      </c>
      <c r="F19" s="1">
        <v>2</v>
      </c>
      <c r="G19" s="195">
        <v>437.83</v>
      </c>
      <c r="H19" s="1">
        <v>5</v>
      </c>
      <c r="I19" s="195"/>
      <c r="J19" s="1"/>
      <c r="K19" s="195"/>
      <c r="L19" s="1"/>
    </row>
    <row r="20" spans="1:12" ht="25.5" x14ac:dyDescent="0.2">
      <c r="A20" s="141" t="s">
        <v>6</v>
      </c>
      <c r="B20" s="143">
        <v>440006042357</v>
      </c>
      <c r="C20" s="145" t="s">
        <v>26</v>
      </c>
      <c r="D20" s="175" t="s">
        <v>27</v>
      </c>
      <c r="E20" s="186">
        <v>101.01</v>
      </c>
      <c r="F20" s="1">
        <v>2</v>
      </c>
      <c r="G20" s="195">
        <v>188.11</v>
      </c>
      <c r="H20" s="1">
        <v>3</v>
      </c>
      <c r="I20" s="195">
        <v>18.8</v>
      </c>
      <c r="J20" s="1">
        <v>5</v>
      </c>
      <c r="K20" s="195"/>
      <c r="L20" s="1"/>
    </row>
    <row r="21" spans="1:12" ht="25.5" x14ac:dyDescent="0.2">
      <c r="A21" s="27" t="s">
        <v>6</v>
      </c>
      <c r="B21" s="27" t="s">
        <v>29</v>
      </c>
      <c r="C21" s="78" t="s">
        <v>30</v>
      </c>
      <c r="D21" s="174" t="s">
        <v>31</v>
      </c>
      <c r="E21" s="186">
        <v>22.45</v>
      </c>
      <c r="F21" s="1">
        <v>2</v>
      </c>
      <c r="G21" s="195">
        <v>25.3</v>
      </c>
      <c r="H21" s="1">
        <v>5</v>
      </c>
      <c r="I21" s="195">
        <v>4.6900000000000004</v>
      </c>
      <c r="J21" s="1">
        <v>5</v>
      </c>
      <c r="K21" s="195">
        <v>1026.3</v>
      </c>
      <c r="L21" s="1">
        <v>0.25</v>
      </c>
    </row>
    <row r="22" spans="1:12" ht="25.5" x14ac:dyDescent="0.2">
      <c r="A22" s="27" t="s">
        <v>6</v>
      </c>
      <c r="B22" s="27" t="s">
        <v>32</v>
      </c>
      <c r="C22" s="78" t="s">
        <v>33</v>
      </c>
      <c r="D22" s="174" t="s">
        <v>34</v>
      </c>
      <c r="E22" s="186">
        <v>63.96</v>
      </c>
      <c r="F22" s="1">
        <v>2</v>
      </c>
      <c r="G22" s="195">
        <v>42.76</v>
      </c>
      <c r="H22" s="1">
        <v>5</v>
      </c>
      <c r="I22" s="195">
        <v>57.9</v>
      </c>
      <c r="J22" s="1">
        <v>5</v>
      </c>
      <c r="K22" s="195"/>
      <c r="L22" s="1"/>
    </row>
    <row r="23" spans="1:12" x14ac:dyDescent="0.2">
      <c r="A23" s="267" t="s">
        <v>6</v>
      </c>
      <c r="B23" s="267" t="s">
        <v>35</v>
      </c>
      <c r="C23" s="271" t="s">
        <v>36</v>
      </c>
      <c r="D23" s="269" t="s">
        <v>37</v>
      </c>
      <c r="E23" s="186"/>
      <c r="F23" s="1"/>
      <c r="G23" s="195">
        <v>21.11</v>
      </c>
      <c r="H23" s="1">
        <v>2</v>
      </c>
      <c r="I23" s="195">
        <v>4.9800000000000004</v>
      </c>
      <c r="J23" s="1">
        <v>2</v>
      </c>
      <c r="K23" s="195"/>
      <c r="L23" s="1"/>
    </row>
    <row r="24" spans="1:12" x14ac:dyDescent="0.2">
      <c r="A24" s="268"/>
      <c r="B24" s="268"/>
      <c r="C24" s="272"/>
      <c r="D24" s="270"/>
      <c r="E24" s="186"/>
      <c r="F24" s="1"/>
      <c r="G24" s="195">
        <v>32.56</v>
      </c>
      <c r="H24" s="1">
        <v>0.25</v>
      </c>
      <c r="I24" s="195"/>
      <c r="J24" s="1"/>
      <c r="K24" s="195"/>
      <c r="L24" s="1"/>
    </row>
    <row r="25" spans="1:12" x14ac:dyDescent="0.2">
      <c r="A25" s="27" t="s">
        <v>6</v>
      </c>
      <c r="B25" s="27" t="s">
        <v>38</v>
      </c>
      <c r="C25" s="78" t="s">
        <v>39</v>
      </c>
      <c r="D25" s="174" t="s">
        <v>40</v>
      </c>
      <c r="E25" s="186">
        <v>6.3</v>
      </c>
      <c r="F25" s="1">
        <v>2</v>
      </c>
      <c r="G25" s="195">
        <v>20.23</v>
      </c>
      <c r="H25" s="1">
        <v>2</v>
      </c>
      <c r="I25" s="195">
        <v>3.85</v>
      </c>
      <c r="J25" s="1">
        <v>2</v>
      </c>
      <c r="K25" s="195"/>
      <c r="L25" s="1"/>
    </row>
    <row r="26" spans="1:12" x14ac:dyDescent="0.2">
      <c r="A26" s="267" t="s">
        <v>6</v>
      </c>
      <c r="B26" s="267" t="s">
        <v>41</v>
      </c>
      <c r="C26" s="271" t="s">
        <v>42</v>
      </c>
      <c r="D26" s="269" t="s">
        <v>43</v>
      </c>
      <c r="E26" s="186">
        <v>78.66</v>
      </c>
      <c r="F26" s="1">
        <v>5</v>
      </c>
      <c r="G26" s="195">
        <v>47.11</v>
      </c>
      <c r="H26" s="1">
        <v>7</v>
      </c>
      <c r="I26" s="195">
        <v>17.260000000000002</v>
      </c>
      <c r="J26" s="1">
        <v>7</v>
      </c>
      <c r="K26" s="195">
        <v>262.52999999999997</v>
      </c>
      <c r="L26" s="1">
        <v>0.25</v>
      </c>
    </row>
    <row r="27" spans="1:12" x14ac:dyDescent="0.2">
      <c r="A27" s="268"/>
      <c r="B27" s="268"/>
      <c r="C27" s="272"/>
      <c r="D27" s="270"/>
      <c r="E27" s="186">
        <v>76.77</v>
      </c>
      <c r="F27" s="1">
        <v>2</v>
      </c>
      <c r="G27" s="195">
        <v>220.07</v>
      </c>
      <c r="H27" s="1">
        <v>5</v>
      </c>
      <c r="I27" s="195">
        <v>16.739999999999998</v>
      </c>
      <c r="J27" s="1">
        <v>5</v>
      </c>
      <c r="K27" s="195"/>
      <c r="L27" s="1"/>
    </row>
    <row r="28" spans="1:12" x14ac:dyDescent="0.2">
      <c r="A28" s="27" t="s">
        <v>6</v>
      </c>
      <c r="B28" s="27" t="s">
        <v>44</v>
      </c>
      <c r="C28" s="78" t="s">
        <v>45</v>
      </c>
      <c r="D28" s="174" t="s">
        <v>46</v>
      </c>
      <c r="E28" s="186">
        <v>8.77</v>
      </c>
      <c r="F28" s="1">
        <v>0.5</v>
      </c>
      <c r="G28" s="195">
        <v>44.01</v>
      </c>
      <c r="H28" s="1">
        <v>0.5</v>
      </c>
      <c r="I28" s="195">
        <v>14.09</v>
      </c>
      <c r="J28" s="1">
        <v>0.5</v>
      </c>
      <c r="K28" s="195">
        <v>50.91</v>
      </c>
      <c r="L28" s="1">
        <v>0.5</v>
      </c>
    </row>
    <row r="29" spans="1:12" x14ac:dyDescent="0.2">
      <c r="A29" s="267" t="s">
        <v>6</v>
      </c>
      <c r="B29" s="267" t="s">
        <v>47</v>
      </c>
      <c r="C29" s="271" t="s">
        <v>48</v>
      </c>
      <c r="D29" s="269" t="s">
        <v>49</v>
      </c>
      <c r="E29" s="186">
        <v>21.23</v>
      </c>
      <c r="F29" s="1">
        <v>2</v>
      </c>
      <c r="G29" s="195">
        <v>53.14</v>
      </c>
      <c r="H29" s="1">
        <v>7</v>
      </c>
      <c r="I29" s="195">
        <v>13.54</v>
      </c>
      <c r="J29" s="1">
        <v>7</v>
      </c>
      <c r="K29" s="195">
        <v>41.93</v>
      </c>
      <c r="L29" s="1">
        <v>0.25</v>
      </c>
    </row>
    <row r="30" spans="1:12" x14ac:dyDescent="0.2">
      <c r="A30" s="268"/>
      <c r="B30" s="268"/>
      <c r="C30" s="272"/>
      <c r="D30" s="270"/>
      <c r="E30" s="186"/>
      <c r="F30" s="1"/>
      <c r="G30" s="195">
        <v>9.94</v>
      </c>
      <c r="H30" s="1">
        <v>5</v>
      </c>
      <c r="I30" s="195">
        <v>1.69</v>
      </c>
      <c r="J30" s="1">
        <v>5</v>
      </c>
      <c r="K30" s="195"/>
      <c r="L30" s="1"/>
    </row>
    <row r="31" spans="1:12" ht="25.5" x14ac:dyDescent="0.2">
      <c r="A31" s="27" t="s">
        <v>6</v>
      </c>
      <c r="B31" s="27" t="s">
        <v>50</v>
      </c>
      <c r="C31" s="78" t="s">
        <v>51</v>
      </c>
      <c r="D31" s="174" t="s">
        <v>52</v>
      </c>
      <c r="E31" s="186">
        <v>55.96</v>
      </c>
      <c r="F31" s="1">
        <v>2</v>
      </c>
      <c r="G31" s="195">
        <v>106.19</v>
      </c>
      <c r="H31" s="1">
        <v>5</v>
      </c>
      <c r="I31" s="195">
        <v>18.829999999999998</v>
      </c>
      <c r="J31" s="1">
        <v>5</v>
      </c>
      <c r="K31" s="195"/>
      <c r="L31" s="1"/>
    </row>
    <row r="32" spans="1:12" x14ac:dyDescent="0.2">
      <c r="A32" s="267" t="s">
        <v>6</v>
      </c>
      <c r="B32" s="267" t="s">
        <v>53</v>
      </c>
      <c r="C32" s="271" t="s">
        <v>54</v>
      </c>
      <c r="D32" s="269" t="s">
        <v>55</v>
      </c>
      <c r="E32" s="186">
        <v>151.71</v>
      </c>
      <c r="F32" s="1">
        <v>2</v>
      </c>
      <c r="G32" s="195">
        <v>135.9</v>
      </c>
      <c r="H32" s="1">
        <v>7</v>
      </c>
      <c r="I32" s="195">
        <v>18.739999999999998</v>
      </c>
      <c r="J32" s="1">
        <v>7</v>
      </c>
      <c r="K32" s="195">
        <v>36.409999999999997</v>
      </c>
      <c r="L32" s="1">
        <v>1</v>
      </c>
    </row>
    <row r="33" spans="1:12" x14ac:dyDescent="0.2">
      <c r="A33" s="268"/>
      <c r="B33" s="268"/>
      <c r="C33" s="272"/>
      <c r="D33" s="270"/>
      <c r="E33" s="186"/>
      <c r="F33" s="1"/>
      <c r="G33" s="195">
        <v>50.19</v>
      </c>
      <c r="H33" s="1">
        <v>5</v>
      </c>
      <c r="I33" s="195">
        <v>1.18</v>
      </c>
      <c r="J33" s="1">
        <v>5</v>
      </c>
      <c r="K33" s="195"/>
      <c r="L33" s="1"/>
    </row>
    <row r="34" spans="1:12" x14ac:dyDescent="0.2">
      <c r="A34" s="267" t="s">
        <v>6</v>
      </c>
      <c r="B34" s="267" t="s">
        <v>56</v>
      </c>
      <c r="C34" s="271" t="s">
        <v>57</v>
      </c>
      <c r="D34" s="269" t="s">
        <v>58</v>
      </c>
      <c r="E34" s="186">
        <v>32.380000000000003</v>
      </c>
      <c r="F34" s="1">
        <v>2</v>
      </c>
      <c r="G34" s="195">
        <v>104.66000000000001</v>
      </c>
      <c r="H34" s="1">
        <v>7</v>
      </c>
      <c r="I34" s="195">
        <v>13.57</v>
      </c>
      <c r="J34" s="1">
        <v>7</v>
      </c>
      <c r="K34" s="195"/>
      <c r="L34" s="1"/>
    </row>
    <row r="35" spans="1:12" x14ac:dyDescent="0.2">
      <c r="A35" s="268"/>
      <c r="B35" s="268"/>
      <c r="C35" s="272"/>
      <c r="D35" s="270"/>
      <c r="E35" s="186"/>
      <c r="F35" s="1"/>
      <c r="G35" s="195">
        <v>17.53</v>
      </c>
      <c r="H35" s="1">
        <v>5</v>
      </c>
      <c r="I35" s="195">
        <v>2.84</v>
      </c>
      <c r="J35" s="1">
        <v>5</v>
      </c>
      <c r="K35" s="195"/>
      <c r="L35" s="1"/>
    </row>
    <row r="36" spans="1:12" ht="25.5" x14ac:dyDescent="0.2">
      <c r="A36" s="27" t="s">
        <v>6</v>
      </c>
      <c r="B36" s="27" t="s">
        <v>59</v>
      </c>
      <c r="C36" s="78" t="s">
        <v>57</v>
      </c>
      <c r="D36" s="174" t="s">
        <v>58</v>
      </c>
      <c r="E36" s="186">
        <v>63.61</v>
      </c>
      <c r="F36" s="1">
        <v>2</v>
      </c>
      <c r="G36" s="195"/>
      <c r="H36" s="1"/>
      <c r="I36" s="195"/>
      <c r="J36" s="1"/>
      <c r="K36" s="195"/>
      <c r="L36" s="1"/>
    </row>
    <row r="37" spans="1:12" ht="25.5" x14ac:dyDescent="0.2">
      <c r="A37" s="27" t="s">
        <v>6</v>
      </c>
      <c r="B37" s="27" t="s">
        <v>60</v>
      </c>
      <c r="C37" s="78" t="s">
        <v>61</v>
      </c>
      <c r="D37" s="174" t="s">
        <v>62</v>
      </c>
      <c r="E37" s="186">
        <v>60.63</v>
      </c>
      <c r="F37" s="1">
        <v>2</v>
      </c>
      <c r="G37" s="195">
        <v>59.74</v>
      </c>
      <c r="H37" s="1">
        <v>2</v>
      </c>
      <c r="I37" s="195">
        <v>11.19</v>
      </c>
      <c r="J37" s="1">
        <v>5</v>
      </c>
      <c r="K37" s="195">
        <v>299.92</v>
      </c>
      <c r="L37" s="1">
        <v>0.25</v>
      </c>
    </row>
    <row r="38" spans="1:12" x14ac:dyDescent="0.2">
      <c r="A38" s="27" t="s">
        <v>6</v>
      </c>
      <c r="B38" s="26" t="s">
        <v>63</v>
      </c>
      <c r="C38" s="146" t="s">
        <v>64</v>
      </c>
      <c r="D38" s="174" t="s">
        <v>65</v>
      </c>
      <c r="E38" s="186">
        <v>47.49</v>
      </c>
      <c r="F38" s="1">
        <v>2</v>
      </c>
      <c r="G38" s="195">
        <v>65.510000000000005</v>
      </c>
      <c r="H38" s="1">
        <v>3</v>
      </c>
      <c r="I38" s="195">
        <v>12.41</v>
      </c>
      <c r="J38" s="1">
        <v>5</v>
      </c>
      <c r="K38" s="195"/>
      <c r="L38" s="1"/>
    </row>
    <row r="39" spans="1:12" x14ac:dyDescent="0.2">
      <c r="A39" s="267" t="s">
        <v>6</v>
      </c>
      <c r="B39" s="267" t="s">
        <v>66</v>
      </c>
      <c r="C39" s="271" t="s">
        <v>67</v>
      </c>
      <c r="D39" s="269" t="s">
        <v>68</v>
      </c>
      <c r="E39" s="186">
        <v>22.62</v>
      </c>
      <c r="F39" s="1">
        <v>3</v>
      </c>
      <c r="G39" s="195">
        <v>174.46</v>
      </c>
      <c r="H39" s="1">
        <v>7</v>
      </c>
      <c r="I39" s="195">
        <v>32.75</v>
      </c>
      <c r="J39" s="1">
        <v>7</v>
      </c>
      <c r="K39" s="195"/>
      <c r="L39" s="1"/>
    </row>
    <row r="40" spans="1:12" x14ac:dyDescent="0.2">
      <c r="A40" s="268"/>
      <c r="B40" s="268"/>
      <c r="C40" s="272"/>
      <c r="D40" s="270"/>
      <c r="E40" s="186">
        <v>26.16</v>
      </c>
      <c r="F40" s="1">
        <v>2</v>
      </c>
      <c r="G40" s="195">
        <v>72.78</v>
      </c>
      <c r="H40" s="1">
        <v>2</v>
      </c>
      <c r="I40" s="195">
        <v>15.01</v>
      </c>
      <c r="J40" s="1">
        <v>5</v>
      </c>
      <c r="K40" s="195"/>
      <c r="L40" s="1"/>
    </row>
    <row r="41" spans="1:12" ht="25.5" x14ac:dyDescent="0.2">
      <c r="A41" s="27" t="s">
        <v>6</v>
      </c>
      <c r="B41" s="27" t="s">
        <v>69</v>
      </c>
      <c r="C41" s="78" t="s">
        <v>70</v>
      </c>
      <c r="D41" s="174" t="s">
        <v>71</v>
      </c>
      <c r="E41" s="186">
        <v>13.36</v>
      </c>
      <c r="F41" s="1">
        <v>2</v>
      </c>
      <c r="G41" s="195">
        <v>80.12</v>
      </c>
      <c r="H41" s="1">
        <v>3</v>
      </c>
      <c r="I41" s="195">
        <v>6.13</v>
      </c>
      <c r="J41" s="1">
        <v>5</v>
      </c>
      <c r="K41" s="195"/>
      <c r="L41" s="1"/>
    </row>
    <row r="42" spans="1:12" ht="25.5" x14ac:dyDescent="0.2">
      <c r="A42" s="27" t="s">
        <v>6</v>
      </c>
      <c r="B42" s="27" t="s">
        <v>72</v>
      </c>
      <c r="C42" s="78" t="s">
        <v>73</v>
      </c>
      <c r="D42" s="174" t="s">
        <v>74</v>
      </c>
      <c r="E42" s="186">
        <v>23.63</v>
      </c>
      <c r="F42" s="1">
        <v>2</v>
      </c>
      <c r="G42" s="195">
        <v>114.32</v>
      </c>
      <c r="H42" s="1">
        <v>3</v>
      </c>
      <c r="I42" s="195">
        <v>7.24</v>
      </c>
      <c r="J42" s="1">
        <v>5</v>
      </c>
      <c r="K42" s="195">
        <v>87.44</v>
      </c>
      <c r="L42" s="1">
        <v>0.25</v>
      </c>
    </row>
    <row r="43" spans="1:12" x14ac:dyDescent="0.2">
      <c r="A43" s="27" t="s">
        <v>6</v>
      </c>
      <c r="B43" s="27" t="s">
        <v>75</v>
      </c>
      <c r="C43" s="78" t="s">
        <v>76</v>
      </c>
      <c r="D43" s="174" t="s">
        <v>77</v>
      </c>
      <c r="E43" s="186"/>
      <c r="F43" s="1"/>
      <c r="G43" s="195">
        <v>44.19</v>
      </c>
      <c r="H43" s="1">
        <v>7</v>
      </c>
      <c r="I43" s="195">
        <v>18.64</v>
      </c>
      <c r="J43" s="1">
        <v>7</v>
      </c>
      <c r="K43" s="195"/>
      <c r="L43" s="1"/>
    </row>
    <row r="44" spans="1:12" x14ac:dyDescent="0.2">
      <c r="A44" s="267" t="s">
        <v>6</v>
      </c>
      <c r="B44" s="267" t="s">
        <v>78</v>
      </c>
      <c r="C44" s="271" t="s">
        <v>79</v>
      </c>
      <c r="D44" s="269" t="s">
        <v>80</v>
      </c>
      <c r="E44" s="186"/>
      <c r="F44" s="1"/>
      <c r="G44" s="195">
        <v>22.92</v>
      </c>
      <c r="H44" s="1">
        <v>7</v>
      </c>
      <c r="I44" s="195">
        <v>2.35</v>
      </c>
      <c r="J44" s="1">
        <v>7</v>
      </c>
      <c r="K44" s="195"/>
      <c r="L44" s="1"/>
    </row>
    <row r="45" spans="1:12" x14ac:dyDescent="0.2">
      <c r="A45" s="268"/>
      <c r="B45" s="268"/>
      <c r="C45" s="272"/>
      <c r="D45" s="270"/>
      <c r="E45" s="186"/>
      <c r="F45" s="1"/>
      <c r="G45" s="195">
        <v>27.46</v>
      </c>
      <c r="H45" s="1">
        <v>0.5</v>
      </c>
      <c r="I45" s="195">
        <v>5.57</v>
      </c>
      <c r="J45" s="1">
        <v>0.5</v>
      </c>
      <c r="K45" s="195"/>
      <c r="L45" s="1"/>
    </row>
    <row r="46" spans="1:12" x14ac:dyDescent="0.2">
      <c r="A46" s="267" t="s">
        <v>6</v>
      </c>
      <c r="B46" s="267" t="s">
        <v>81</v>
      </c>
      <c r="C46" s="271" t="s">
        <v>82</v>
      </c>
      <c r="D46" s="269" t="s">
        <v>80</v>
      </c>
      <c r="E46" s="186">
        <v>45.27</v>
      </c>
      <c r="F46" s="1">
        <v>2</v>
      </c>
      <c r="G46" s="195">
        <v>82.53</v>
      </c>
      <c r="H46" s="1">
        <v>7</v>
      </c>
      <c r="I46" s="195">
        <v>9.3699999999999992</v>
      </c>
      <c r="J46" s="1">
        <v>7</v>
      </c>
      <c r="K46" s="195"/>
      <c r="L46" s="1"/>
    </row>
    <row r="47" spans="1:12" x14ac:dyDescent="0.2">
      <c r="A47" s="268"/>
      <c r="B47" s="268"/>
      <c r="C47" s="272"/>
      <c r="D47" s="270"/>
      <c r="E47" s="186"/>
      <c r="F47" s="1"/>
      <c r="G47" s="195">
        <v>6.12</v>
      </c>
      <c r="H47" s="1">
        <v>2</v>
      </c>
      <c r="I47" s="195"/>
      <c r="J47" s="1"/>
      <c r="K47" s="195"/>
      <c r="L47" s="1"/>
    </row>
    <row r="48" spans="1:12" x14ac:dyDescent="0.2">
      <c r="A48" s="27" t="s">
        <v>6</v>
      </c>
      <c r="B48" s="27" t="s">
        <v>83</v>
      </c>
      <c r="C48" s="78" t="s">
        <v>84</v>
      </c>
      <c r="D48" s="174" t="s">
        <v>85</v>
      </c>
      <c r="E48" s="186">
        <v>106.16</v>
      </c>
      <c r="F48" s="1">
        <v>3</v>
      </c>
      <c r="G48" s="195">
        <v>127.87</v>
      </c>
      <c r="H48" s="1">
        <v>5</v>
      </c>
      <c r="I48" s="195">
        <v>42.21</v>
      </c>
      <c r="J48" s="1">
        <v>5</v>
      </c>
      <c r="K48" s="195">
        <v>2224.5300000000002</v>
      </c>
      <c r="L48" s="1">
        <v>1</v>
      </c>
    </row>
    <row r="49" spans="1:12" x14ac:dyDescent="0.2">
      <c r="A49" s="27" t="s">
        <v>6</v>
      </c>
      <c r="B49" s="27" t="s">
        <v>86</v>
      </c>
      <c r="C49" s="78" t="s">
        <v>87</v>
      </c>
      <c r="D49" s="174" t="s">
        <v>88</v>
      </c>
      <c r="E49" s="186"/>
      <c r="F49" s="1"/>
      <c r="G49" s="195">
        <v>13.4</v>
      </c>
      <c r="H49" s="1">
        <v>2</v>
      </c>
      <c r="I49" s="195">
        <v>11.94</v>
      </c>
      <c r="J49" s="1">
        <v>2</v>
      </c>
      <c r="K49" s="195">
        <v>64.8</v>
      </c>
      <c r="L49" s="1">
        <v>2</v>
      </c>
    </row>
    <row r="50" spans="1:12" x14ac:dyDescent="0.2">
      <c r="A50" s="267" t="s">
        <v>6</v>
      </c>
      <c r="B50" s="267" t="s">
        <v>89</v>
      </c>
      <c r="C50" s="271" t="s">
        <v>90</v>
      </c>
      <c r="D50" s="269" t="s">
        <v>91</v>
      </c>
      <c r="E50" s="186">
        <v>40.71</v>
      </c>
      <c r="F50" s="1">
        <v>7</v>
      </c>
      <c r="G50" s="195">
        <v>5.68</v>
      </c>
      <c r="H50" s="1">
        <v>7</v>
      </c>
      <c r="I50" s="195">
        <v>3.71</v>
      </c>
      <c r="J50" s="1">
        <v>7</v>
      </c>
      <c r="K50" s="195">
        <v>253.65</v>
      </c>
      <c r="L50" s="1">
        <v>1</v>
      </c>
    </row>
    <row r="51" spans="1:12" x14ac:dyDescent="0.2">
      <c r="A51" s="268"/>
      <c r="B51" s="268"/>
      <c r="C51" s="272"/>
      <c r="D51" s="270"/>
      <c r="E51" s="186">
        <v>32.799999999999997</v>
      </c>
      <c r="F51" s="1">
        <v>2</v>
      </c>
      <c r="G51" s="195">
        <v>74.040000000000006</v>
      </c>
      <c r="H51" s="1">
        <v>5</v>
      </c>
      <c r="I51" s="195">
        <v>9.0500000000000007</v>
      </c>
      <c r="J51" s="1">
        <v>5</v>
      </c>
      <c r="K51" s="195"/>
      <c r="L51" s="1"/>
    </row>
    <row r="52" spans="1:12" x14ac:dyDescent="0.2">
      <c r="A52" s="27" t="s">
        <v>6</v>
      </c>
      <c r="B52" s="27" t="s">
        <v>92</v>
      </c>
      <c r="C52" s="78" t="s">
        <v>145</v>
      </c>
      <c r="D52" s="174" t="s">
        <v>93</v>
      </c>
      <c r="E52" s="186">
        <v>1098.6500000000001</v>
      </c>
      <c r="F52" s="1">
        <v>2</v>
      </c>
      <c r="G52" s="195">
        <v>441.38</v>
      </c>
      <c r="H52" s="1">
        <v>5</v>
      </c>
      <c r="I52" s="195">
        <v>51.95</v>
      </c>
      <c r="J52" s="1">
        <v>5</v>
      </c>
      <c r="K52" s="195"/>
      <c r="L52" s="1"/>
    </row>
    <row r="53" spans="1:12" ht="25.5" x14ac:dyDescent="0.2">
      <c r="A53" s="27" t="s">
        <v>6</v>
      </c>
      <c r="B53" s="27" t="s">
        <v>94</v>
      </c>
      <c r="C53" s="78" t="s">
        <v>95</v>
      </c>
      <c r="D53" s="174" t="s">
        <v>96</v>
      </c>
      <c r="E53" s="186">
        <v>74.61</v>
      </c>
      <c r="F53" s="1">
        <v>3</v>
      </c>
      <c r="G53" s="195">
        <v>75.47</v>
      </c>
      <c r="H53" s="1">
        <v>5</v>
      </c>
      <c r="I53" s="195">
        <v>9.57</v>
      </c>
      <c r="J53" s="1">
        <v>5</v>
      </c>
      <c r="K53" s="195">
        <v>21.67</v>
      </c>
      <c r="L53" s="1">
        <v>0.25</v>
      </c>
    </row>
    <row r="54" spans="1:12" x14ac:dyDescent="0.2">
      <c r="A54" s="267" t="s">
        <v>6</v>
      </c>
      <c r="B54" s="267" t="s">
        <v>97</v>
      </c>
      <c r="C54" s="271" t="s">
        <v>98</v>
      </c>
      <c r="D54" s="269" t="s">
        <v>99</v>
      </c>
      <c r="E54" s="186">
        <v>150.06</v>
      </c>
      <c r="F54" s="1">
        <v>3</v>
      </c>
      <c r="G54" s="195">
        <v>327.88</v>
      </c>
      <c r="H54" s="1">
        <v>3</v>
      </c>
      <c r="I54" s="195">
        <v>36.67</v>
      </c>
      <c r="J54" s="1">
        <v>5</v>
      </c>
      <c r="K54" s="195">
        <v>150.76</v>
      </c>
      <c r="L54" s="1">
        <v>1</v>
      </c>
    </row>
    <row r="55" spans="1:12" x14ac:dyDescent="0.2">
      <c r="A55" s="268"/>
      <c r="B55" s="268"/>
      <c r="C55" s="272"/>
      <c r="D55" s="270"/>
      <c r="E55" s="186">
        <v>193.27</v>
      </c>
      <c r="F55" s="1">
        <v>2</v>
      </c>
      <c r="G55" s="195"/>
      <c r="H55" s="1"/>
      <c r="I55" s="195"/>
      <c r="J55" s="1"/>
      <c r="K55" s="195"/>
      <c r="L55" s="1"/>
    </row>
    <row r="56" spans="1:12" ht="25.5" x14ac:dyDescent="0.2">
      <c r="A56" s="27" t="s">
        <v>6</v>
      </c>
      <c r="B56" s="51">
        <v>440030342646</v>
      </c>
      <c r="C56" s="78" t="s">
        <v>100</v>
      </c>
      <c r="D56" s="174" t="s">
        <v>99</v>
      </c>
      <c r="E56" s="186">
        <v>36.6</v>
      </c>
      <c r="F56" s="1">
        <v>3</v>
      </c>
      <c r="G56" s="195">
        <v>112.24</v>
      </c>
      <c r="H56" s="1">
        <v>3</v>
      </c>
      <c r="I56" s="195">
        <v>53.89</v>
      </c>
      <c r="J56" s="1">
        <v>3</v>
      </c>
      <c r="K56" s="195">
        <v>10.43</v>
      </c>
      <c r="L56" s="1">
        <v>1</v>
      </c>
    </row>
    <row r="57" spans="1:12" ht="38.25" x14ac:dyDescent="0.2">
      <c r="A57" s="27" t="s">
        <v>6</v>
      </c>
      <c r="B57" s="51">
        <v>440030342702</v>
      </c>
      <c r="C57" s="78" t="s">
        <v>101</v>
      </c>
      <c r="D57" s="174" t="s">
        <v>102</v>
      </c>
      <c r="E57" s="186">
        <v>175.64</v>
      </c>
      <c r="F57" s="1">
        <v>2</v>
      </c>
      <c r="G57" s="195">
        <v>127.25</v>
      </c>
      <c r="H57" s="1">
        <v>2</v>
      </c>
      <c r="I57" s="195">
        <v>129.63</v>
      </c>
      <c r="J57" s="1">
        <v>2</v>
      </c>
      <c r="K57" s="195"/>
      <c r="L57" s="1"/>
    </row>
    <row r="58" spans="1:12" ht="38.25" x14ac:dyDescent="0.2">
      <c r="A58" s="27" t="s">
        <v>6</v>
      </c>
      <c r="B58" s="51">
        <v>440030342584</v>
      </c>
      <c r="C58" s="78" t="s">
        <v>103</v>
      </c>
      <c r="D58" s="174" t="s">
        <v>102</v>
      </c>
      <c r="E58" s="186">
        <v>132.59</v>
      </c>
      <c r="F58" s="1">
        <v>2</v>
      </c>
      <c r="G58" s="195">
        <v>177.1</v>
      </c>
      <c r="H58" s="1">
        <v>2</v>
      </c>
      <c r="I58" s="195">
        <v>81.349999999999994</v>
      </c>
      <c r="J58" s="1">
        <v>2</v>
      </c>
      <c r="K58" s="195"/>
      <c r="L58" s="1"/>
    </row>
    <row r="59" spans="1:12" ht="38.25" x14ac:dyDescent="0.2">
      <c r="A59" s="27" t="s">
        <v>6</v>
      </c>
      <c r="B59" s="51">
        <v>440030343876</v>
      </c>
      <c r="C59" s="78" t="s">
        <v>104</v>
      </c>
      <c r="D59" s="174" t="s">
        <v>102</v>
      </c>
      <c r="E59" s="186"/>
      <c r="F59" s="1"/>
      <c r="G59" s="195">
        <v>41.32</v>
      </c>
      <c r="H59" s="1">
        <v>2</v>
      </c>
      <c r="I59" s="195">
        <v>6.09</v>
      </c>
      <c r="J59" s="1">
        <v>2</v>
      </c>
      <c r="K59" s="195">
        <v>120.72</v>
      </c>
      <c r="L59" s="1">
        <v>2</v>
      </c>
    </row>
    <row r="60" spans="1:12" ht="25.5" x14ac:dyDescent="0.2">
      <c r="A60" s="27" t="s">
        <v>6</v>
      </c>
      <c r="B60" s="51">
        <v>440030342598</v>
      </c>
      <c r="C60" s="78" t="s">
        <v>105</v>
      </c>
      <c r="D60" s="174" t="s">
        <v>102</v>
      </c>
      <c r="E60" s="186"/>
      <c r="F60" s="1"/>
      <c r="G60" s="195">
        <v>9.9</v>
      </c>
      <c r="H60" s="1">
        <v>2</v>
      </c>
      <c r="I60" s="195">
        <v>1.91</v>
      </c>
      <c r="J60" s="1">
        <v>2</v>
      </c>
      <c r="K60" s="195"/>
      <c r="L60" s="1"/>
    </row>
    <row r="61" spans="1:12" x14ac:dyDescent="0.2">
      <c r="A61" s="267" t="s">
        <v>6</v>
      </c>
      <c r="B61" s="276">
        <v>798620001019</v>
      </c>
      <c r="C61" s="271" t="s">
        <v>106</v>
      </c>
      <c r="D61" s="269" t="s">
        <v>107</v>
      </c>
      <c r="E61" s="186">
        <v>19</v>
      </c>
      <c r="F61" s="1">
        <v>1</v>
      </c>
      <c r="G61" s="195">
        <v>94.28</v>
      </c>
      <c r="H61" s="1">
        <v>7</v>
      </c>
      <c r="I61" s="195">
        <v>41.17</v>
      </c>
      <c r="J61" s="1">
        <v>7</v>
      </c>
      <c r="K61" s="195"/>
      <c r="L61" s="1"/>
    </row>
    <row r="62" spans="1:12" x14ac:dyDescent="0.2">
      <c r="A62" s="268"/>
      <c r="B62" s="277"/>
      <c r="C62" s="272"/>
      <c r="D62" s="270"/>
      <c r="E62" s="186"/>
      <c r="F62" s="1"/>
      <c r="G62" s="195">
        <v>13.78</v>
      </c>
      <c r="H62" s="1">
        <v>1</v>
      </c>
      <c r="I62" s="195"/>
      <c r="J62" s="1"/>
      <c r="K62" s="195"/>
      <c r="L62" s="1"/>
    </row>
    <row r="63" spans="1:12" x14ac:dyDescent="0.2">
      <c r="A63" s="27" t="s">
        <v>6</v>
      </c>
      <c r="B63" s="52">
        <v>799401749019</v>
      </c>
      <c r="C63" s="78" t="s">
        <v>108</v>
      </c>
      <c r="D63" s="174" t="s">
        <v>109</v>
      </c>
      <c r="E63" s="186"/>
      <c r="F63" s="1"/>
      <c r="G63" s="195">
        <v>54.61</v>
      </c>
      <c r="H63" s="1">
        <v>1</v>
      </c>
      <c r="I63" s="195">
        <v>7.72</v>
      </c>
      <c r="J63" s="1">
        <v>1</v>
      </c>
      <c r="K63" s="195">
        <v>450.81</v>
      </c>
      <c r="L63" s="1">
        <v>1</v>
      </c>
    </row>
    <row r="64" spans="1:12" x14ac:dyDescent="0.2">
      <c r="A64" s="27" t="s">
        <v>6</v>
      </c>
      <c r="B64" s="52">
        <v>798620001020</v>
      </c>
      <c r="C64" s="78" t="s">
        <v>110</v>
      </c>
      <c r="D64" s="174" t="s">
        <v>742</v>
      </c>
      <c r="E64" s="186">
        <v>210.11</v>
      </c>
      <c r="F64" s="1">
        <v>2</v>
      </c>
      <c r="G64" s="195">
        <v>178.28</v>
      </c>
      <c r="H64" s="1">
        <v>2</v>
      </c>
      <c r="I64" s="195">
        <v>32.619999999999997</v>
      </c>
      <c r="J64" s="1">
        <v>5</v>
      </c>
      <c r="K64" s="195">
        <v>228.16</v>
      </c>
      <c r="L64" s="1">
        <v>1</v>
      </c>
    </row>
    <row r="65" spans="1:12" x14ac:dyDescent="0.2">
      <c r="A65" s="267" t="s">
        <v>6</v>
      </c>
      <c r="B65" s="278">
        <v>799730014018</v>
      </c>
      <c r="C65" s="271" t="s">
        <v>111</v>
      </c>
      <c r="D65" s="269" t="s">
        <v>112</v>
      </c>
      <c r="E65" s="186">
        <v>18.48</v>
      </c>
      <c r="F65" s="1">
        <v>3</v>
      </c>
      <c r="G65" s="195">
        <v>66.08</v>
      </c>
      <c r="H65" s="1">
        <v>7</v>
      </c>
      <c r="I65" s="195">
        <v>26.66</v>
      </c>
      <c r="J65" s="1">
        <v>7</v>
      </c>
      <c r="K65" s="195">
        <v>12.42</v>
      </c>
      <c r="L65" s="1">
        <v>1</v>
      </c>
    </row>
    <row r="66" spans="1:12" x14ac:dyDescent="0.2">
      <c r="A66" s="268"/>
      <c r="B66" s="279"/>
      <c r="C66" s="272"/>
      <c r="D66" s="270"/>
      <c r="E66" s="186"/>
      <c r="F66" s="1"/>
      <c r="G66" s="195">
        <v>66.11</v>
      </c>
      <c r="H66" s="1">
        <v>5</v>
      </c>
      <c r="I66" s="195"/>
      <c r="J66" s="1"/>
      <c r="K66" s="195"/>
      <c r="L66" s="1"/>
    </row>
    <row r="67" spans="1:12" ht="25.5" x14ac:dyDescent="0.2">
      <c r="A67" s="27" t="s">
        <v>6</v>
      </c>
      <c r="B67" s="52">
        <v>799730014042</v>
      </c>
      <c r="C67" s="78" t="s">
        <v>113</v>
      </c>
      <c r="D67" s="174" t="s">
        <v>112</v>
      </c>
      <c r="E67" s="186">
        <v>18.559999999999999</v>
      </c>
      <c r="F67" s="1">
        <v>3</v>
      </c>
      <c r="G67" s="195">
        <v>18.670000000000002</v>
      </c>
      <c r="H67" s="1">
        <v>3</v>
      </c>
      <c r="I67" s="195">
        <v>1.87</v>
      </c>
      <c r="J67" s="1">
        <v>3</v>
      </c>
      <c r="K67" s="195">
        <v>85.56</v>
      </c>
      <c r="L67" s="1">
        <v>3</v>
      </c>
    </row>
    <row r="68" spans="1:12" ht="25.5" x14ac:dyDescent="0.2">
      <c r="A68" s="27" t="s">
        <v>6</v>
      </c>
      <c r="B68" s="52">
        <v>499750114016</v>
      </c>
      <c r="C68" s="78" t="s">
        <v>114</v>
      </c>
      <c r="D68" s="174" t="s">
        <v>115</v>
      </c>
      <c r="E68" s="186">
        <v>9.82</v>
      </c>
      <c r="F68" s="1">
        <v>1</v>
      </c>
      <c r="G68" s="195">
        <v>118.59</v>
      </c>
      <c r="H68" s="1">
        <v>1</v>
      </c>
      <c r="I68" s="195">
        <v>5.69</v>
      </c>
      <c r="J68" s="1">
        <v>1</v>
      </c>
      <c r="K68" s="195">
        <v>214.92</v>
      </c>
      <c r="L68" s="1">
        <v>1</v>
      </c>
    </row>
    <row r="69" spans="1:12" ht="25.5" x14ac:dyDescent="0.2">
      <c r="A69" s="27" t="s">
        <v>6</v>
      </c>
      <c r="B69" s="51">
        <v>199750289017</v>
      </c>
      <c r="C69" s="78" t="s">
        <v>116</v>
      </c>
      <c r="D69" s="174" t="s">
        <v>117</v>
      </c>
      <c r="E69" s="186">
        <v>9.5399999999999991</v>
      </c>
      <c r="F69" s="1">
        <v>1</v>
      </c>
      <c r="G69" s="195">
        <v>23.31</v>
      </c>
      <c r="H69" s="1">
        <v>1</v>
      </c>
      <c r="I69" s="195"/>
      <c r="J69" s="1"/>
      <c r="K69" s="195">
        <v>99.14</v>
      </c>
      <c r="L69" s="1">
        <v>1</v>
      </c>
    </row>
    <row r="70" spans="1:12" ht="25.5" x14ac:dyDescent="0.2">
      <c r="A70" s="27" t="s">
        <v>6</v>
      </c>
      <c r="B70" s="51">
        <v>199750289017</v>
      </c>
      <c r="C70" s="78" t="s">
        <v>118</v>
      </c>
      <c r="D70" s="174" t="s">
        <v>117</v>
      </c>
      <c r="E70" s="186">
        <v>24.59</v>
      </c>
      <c r="F70" s="1">
        <v>1</v>
      </c>
      <c r="G70" s="195">
        <v>81.5</v>
      </c>
      <c r="H70" s="1">
        <v>1</v>
      </c>
      <c r="I70" s="195">
        <v>15.4</v>
      </c>
      <c r="J70" s="1">
        <v>1</v>
      </c>
      <c r="K70" s="195">
        <v>50.5</v>
      </c>
      <c r="L70" s="1">
        <v>1</v>
      </c>
    </row>
    <row r="71" spans="1:12" x14ac:dyDescent="0.2">
      <c r="A71" s="27" t="s">
        <v>6</v>
      </c>
      <c r="B71" s="51">
        <v>799800001010</v>
      </c>
      <c r="C71" s="78" t="s">
        <v>119</v>
      </c>
      <c r="D71" s="174" t="s">
        <v>120</v>
      </c>
      <c r="E71" s="186"/>
      <c r="F71" s="1"/>
      <c r="G71" s="195">
        <v>67.7</v>
      </c>
      <c r="H71" s="1">
        <v>7</v>
      </c>
      <c r="I71" s="195">
        <v>6.03</v>
      </c>
      <c r="J71" s="1">
        <v>7</v>
      </c>
      <c r="K71" s="195"/>
      <c r="L71" s="1"/>
    </row>
    <row r="72" spans="1:12" ht="25.5" x14ac:dyDescent="0.2">
      <c r="A72" s="27" t="s">
        <v>6</v>
      </c>
      <c r="B72" s="51">
        <v>799730161014</v>
      </c>
      <c r="C72" s="78" t="s">
        <v>121</v>
      </c>
      <c r="D72" s="174" t="s">
        <v>122</v>
      </c>
      <c r="E72" s="186">
        <v>22.82</v>
      </c>
      <c r="F72" s="1">
        <v>2</v>
      </c>
      <c r="G72" s="195">
        <v>39.46</v>
      </c>
      <c r="H72" s="1">
        <v>5</v>
      </c>
      <c r="I72" s="195">
        <v>16.010000000000002</v>
      </c>
      <c r="J72" s="1">
        <v>5</v>
      </c>
      <c r="K72" s="195">
        <v>67.36</v>
      </c>
      <c r="L72" s="1">
        <v>1</v>
      </c>
    </row>
    <row r="73" spans="1:12" x14ac:dyDescent="0.2">
      <c r="A73" s="27" t="s">
        <v>6</v>
      </c>
      <c r="B73" s="51">
        <v>799730161047</v>
      </c>
      <c r="C73" s="78" t="s">
        <v>123</v>
      </c>
      <c r="D73" s="174" t="s">
        <v>122</v>
      </c>
      <c r="E73" s="186"/>
      <c r="F73" s="1"/>
      <c r="G73" s="195">
        <v>29.63</v>
      </c>
      <c r="H73" s="1">
        <v>0.5</v>
      </c>
      <c r="I73" s="195">
        <v>4.96</v>
      </c>
      <c r="J73" s="1">
        <v>0.5</v>
      </c>
      <c r="K73" s="195"/>
      <c r="L73" s="1"/>
    </row>
    <row r="74" spans="1:12" x14ac:dyDescent="0.2">
      <c r="A74" s="27" t="s">
        <v>6</v>
      </c>
      <c r="B74" s="51">
        <v>798700003019</v>
      </c>
      <c r="C74" s="78" t="s">
        <v>124</v>
      </c>
      <c r="D74" s="174" t="s">
        <v>125</v>
      </c>
      <c r="E74" s="186">
        <v>99.32</v>
      </c>
      <c r="F74" s="1">
        <v>2</v>
      </c>
      <c r="G74" s="195">
        <v>97.37</v>
      </c>
      <c r="H74" s="1">
        <v>3</v>
      </c>
      <c r="I74" s="195">
        <v>17.690000000000001</v>
      </c>
      <c r="J74" s="1">
        <v>5</v>
      </c>
      <c r="K74" s="195">
        <v>44.24</v>
      </c>
      <c r="L74" s="1">
        <v>1</v>
      </c>
    </row>
    <row r="75" spans="1:12" ht="25.5" x14ac:dyDescent="0.2">
      <c r="A75" s="27" t="s">
        <v>6</v>
      </c>
      <c r="B75" s="51">
        <v>388860004010</v>
      </c>
      <c r="C75" s="78" t="s">
        <v>126</v>
      </c>
      <c r="D75" s="174" t="s">
        <v>127</v>
      </c>
      <c r="E75" s="186">
        <v>107.62</v>
      </c>
      <c r="F75" s="1">
        <v>3</v>
      </c>
      <c r="G75" s="195">
        <v>80.489999999999995</v>
      </c>
      <c r="H75" s="1">
        <v>3</v>
      </c>
      <c r="I75" s="195">
        <v>15.19</v>
      </c>
      <c r="J75" s="1">
        <v>5</v>
      </c>
      <c r="K75" s="195">
        <v>8.85</v>
      </c>
      <c r="L75" s="1">
        <v>1</v>
      </c>
    </row>
    <row r="76" spans="1:12" x14ac:dyDescent="0.2">
      <c r="A76" s="267" t="s">
        <v>6</v>
      </c>
      <c r="B76" s="276">
        <v>440045358488</v>
      </c>
      <c r="C76" s="271" t="s">
        <v>128</v>
      </c>
      <c r="D76" s="269" t="s">
        <v>129</v>
      </c>
      <c r="E76" s="186">
        <v>19.09</v>
      </c>
      <c r="F76" s="1">
        <v>2</v>
      </c>
      <c r="G76" s="195">
        <v>44.94</v>
      </c>
      <c r="H76" s="1">
        <v>5</v>
      </c>
      <c r="I76" s="195">
        <v>7.35</v>
      </c>
      <c r="J76" s="1">
        <v>5</v>
      </c>
      <c r="K76" s="195"/>
      <c r="L76" s="1"/>
    </row>
    <row r="77" spans="1:12" x14ac:dyDescent="0.2">
      <c r="A77" s="268"/>
      <c r="B77" s="277"/>
      <c r="C77" s="272"/>
      <c r="D77" s="270"/>
      <c r="E77" s="186"/>
      <c r="F77" s="1"/>
      <c r="G77" s="195">
        <v>68.36</v>
      </c>
      <c r="H77" s="1">
        <v>0.5</v>
      </c>
      <c r="I77" s="195"/>
      <c r="J77" s="1"/>
      <c r="K77" s="195"/>
      <c r="L77" s="1"/>
    </row>
    <row r="78" spans="1:12" x14ac:dyDescent="0.2">
      <c r="A78" s="267" t="s">
        <v>6</v>
      </c>
      <c r="B78" s="278">
        <v>389010005011</v>
      </c>
      <c r="C78" s="271" t="s">
        <v>130</v>
      </c>
      <c r="D78" s="269" t="s">
        <v>131</v>
      </c>
      <c r="E78" s="186">
        <v>98.89</v>
      </c>
      <c r="F78" s="1">
        <v>7</v>
      </c>
      <c r="G78" s="195">
        <v>101.43</v>
      </c>
      <c r="H78" s="1">
        <v>5</v>
      </c>
      <c r="I78" s="195">
        <v>8.9600000000000009</v>
      </c>
      <c r="J78" s="1">
        <v>7</v>
      </c>
      <c r="K78" s="195">
        <v>44.9</v>
      </c>
      <c r="L78" s="1">
        <v>1</v>
      </c>
    </row>
    <row r="79" spans="1:12" x14ac:dyDescent="0.2">
      <c r="A79" s="268"/>
      <c r="B79" s="279"/>
      <c r="C79" s="272"/>
      <c r="D79" s="270"/>
      <c r="E79" s="186">
        <v>40.14</v>
      </c>
      <c r="F79" s="1">
        <v>3</v>
      </c>
      <c r="G79" s="195"/>
      <c r="H79" s="1"/>
      <c r="I79" s="195">
        <v>14.81</v>
      </c>
      <c r="J79" s="1">
        <v>14</v>
      </c>
      <c r="K79" s="195"/>
      <c r="L79" s="1"/>
    </row>
    <row r="80" spans="1:12" x14ac:dyDescent="0.2">
      <c r="A80" s="27" t="s">
        <v>6</v>
      </c>
      <c r="B80" s="52">
        <v>389020004019</v>
      </c>
      <c r="C80" s="78" t="s">
        <v>132</v>
      </c>
      <c r="D80" s="174" t="s">
        <v>133</v>
      </c>
      <c r="E80" s="186"/>
      <c r="F80" s="1"/>
      <c r="G80" s="195">
        <v>21.91</v>
      </c>
      <c r="H80" s="1">
        <v>7</v>
      </c>
      <c r="I80" s="195"/>
      <c r="J80" s="1"/>
      <c r="K80" s="195"/>
      <c r="L80" s="1"/>
    </row>
    <row r="81" spans="1:12" x14ac:dyDescent="0.2">
      <c r="A81" s="27" t="s">
        <v>6</v>
      </c>
      <c r="B81" s="52">
        <v>109760172000</v>
      </c>
      <c r="C81" s="78" t="s">
        <v>135</v>
      </c>
      <c r="D81" s="174" t="s">
        <v>136</v>
      </c>
      <c r="E81" s="186">
        <v>355.22</v>
      </c>
      <c r="F81" s="1">
        <v>2</v>
      </c>
      <c r="G81" s="195">
        <v>303.2</v>
      </c>
      <c r="H81" s="1">
        <v>3</v>
      </c>
      <c r="I81" s="195">
        <v>26.86</v>
      </c>
      <c r="J81" s="1">
        <v>5</v>
      </c>
      <c r="K81" s="195">
        <v>429.49</v>
      </c>
      <c r="L81" s="1">
        <v>1</v>
      </c>
    </row>
    <row r="82" spans="1:12" x14ac:dyDescent="0.2">
      <c r="A82" s="27" t="s">
        <v>6</v>
      </c>
      <c r="B82" s="27" t="s">
        <v>137</v>
      </c>
      <c r="C82" s="78" t="s">
        <v>138</v>
      </c>
      <c r="D82" s="174" t="s">
        <v>139</v>
      </c>
      <c r="E82" s="186"/>
      <c r="F82" s="1"/>
      <c r="G82" s="195"/>
      <c r="H82" s="1"/>
      <c r="I82" s="195"/>
      <c r="J82" s="1"/>
      <c r="K82" s="195">
        <v>21</v>
      </c>
      <c r="L82" s="1">
        <v>3</v>
      </c>
    </row>
    <row r="83" spans="1:12" x14ac:dyDescent="0.2">
      <c r="A83" s="27" t="s">
        <v>6</v>
      </c>
      <c r="B83" s="52">
        <v>109405082066</v>
      </c>
      <c r="C83" s="78" t="s">
        <v>140</v>
      </c>
      <c r="D83" s="174" t="s">
        <v>141</v>
      </c>
      <c r="E83" s="186">
        <v>39.659999999999997</v>
      </c>
      <c r="F83" s="1">
        <v>3</v>
      </c>
      <c r="G83" s="195">
        <v>123.99</v>
      </c>
      <c r="H83" s="1">
        <v>3</v>
      </c>
      <c r="I83" s="195">
        <v>22.66</v>
      </c>
      <c r="J83" s="1">
        <v>5</v>
      </c>
      <c r="K83" s="195"/>
      <c r="L83" s="1"/>
    </row>
    <row r="84" spans="1:12" ht="25.5" x14ac:dyDescent="0.2">
      <c r="A84" s="27" t="s">
        <v>6</v>
      </c>
      <c r="B84" s="26" t="s">
        <v>142</v>
      </c>
      <c r="C84" s="78" t="s">
        <v>143</v>
      </c>
      <c r="D84" s="174" t="s">
        <v>144</v>
      </c>
      <c r="E84" s="186"/>
      <c r="F84" s="1"/>
      <c r="G84" s="195">
        <v>16</v>
      </c>
      <c r="H84" s="1">
        <v>3</v>
      </c>
      <c r="I84" s="195"/>
      <c r="J84" s="1"/>
      <c r="K84" s="195"/>
      <c r="L84" s="1"/>
    </row>
    <row r="85" spans="1:12" x14ac:dyDescent="0.2">
      <c r="A85" s="27" t="s">
        <v>6</v>
      </c>
      <c r="B85" s="52">
        <v>109900039012</v>
      </c>
      <c r="C85" s="146" t="s">
        <v>145</v>
      </c>
      <c r="D85" s="176" t="s">
        <v>146</v>
      </c>
      <c r="E85" s="187">
        <v>90.42</v>
      </c>
      <c r="F85" s="2">
        <v>3</v>
      </c>
      <c r="G85" s="196">
        <v>56.31</v>
      </c>
      <c r="H85" s="2">
        <v>3</v>
      </c>
      <c r="I85" s="196">
        <v>27.86</v>
      </c>
      <c r="J85" s="2">
        <v>5</v>
      </c>
      <c r="K85" s="196">
        <v>26.38</v>
      </c>
      <c r="L85" s="2">
        <v>1</v>
      </c>
    </row>
    <row r="86" spans="1:12" x14ac:dyDescent="0.2">
      <c r="A86" s="267" t="s">
        <v>6</v>
      </c>
      <c r="B86" s="278">
        <v>109750001017</v>
      </c>
      <c r="C86" s="271" t="s">
        <v>147</v>
      </c>
      <c r="D86" s="269" t="s">
        <v>148</v>
      </c>
      <c r="E86" s="186">
        <v>54.4</v>
      </c>
      <c r="F86" s="1">
        <v>7</v>
      </c>
      <c r="G86" s="195">
        <v>120.8</v>
      </c>
      <c r="H86" s="1">
        <v>3</v>
      </c>
      <c r="I86" s="195">
        <v>14.41</v>
      </c>
      <c r="J86" s="1">
        <v>5</v>
      </c>
      <c r="K86" s="195">
        <v>163.19</v>
      </c>
      <c r="L86" s="1">
        <v>1</v>
      </c>
    </row>
    <row r="87" spans="1:12" x14ac:dyDescent="0.2">
      <c r="A87" s="268"/>
      <c r="B87" s="279"/>
      <c r="C87" s="272"/>
      <c r="D87" s="270"/>
      <c r="E87" s="186">
        <v>196.58</v>
      </c>
      <c r="F87" s="1">
        <v>3</v>
      </c>
      <c r="G87" s="195"/>
      <c r="H87" s="1"/>
      <c r="I87" s="195"/>
      <c r="J87" s="1"/>
      <c r="K87" s="195"/>
      <c r="L87" s="1"/>
    </row>
    <row r="88" spans="1:12" x14ac:dyDescent="0.2">
      <c r="A88" s="27" t="s">
        <v>6</v>
      </c>
      <c r="B88" s="52">
        <v>109800003014</v>
      </c>
      <c r="C88" s="78" t="s">
        <v>149</v>
      </c>
      <c r="D88" s="174" t="s">
        <v>150</v>
      </c>
      <c r="E88" s="186">
        <v>30.07</v>
      </c>
      <c r="F88" s="1">
        <v>3</v>
      </c>
      <c r="G88" s="195">
        <v>3.68</v>
      </c>
      <c r="H88" s="1">
        <v>3</v>
      </c>
      <c r="I88" s="195"/>
      <c r="J88" s="1"/>
      <c r="K88" s="195"/>
      <c r="L88" s="1"/>
    </row>
    <row r="89" spans="1:12" x14ac:dyDescent="0.2">
      <c r="A89" s="27" t="s">
        <v>6</v>
      </c>
      <c r="B89" s="52">
        <v>109450046010</v>
      </c>
      <c r="C89" s="78" t="s">
        <v>110</v>
      </c>
      <c r="D89" s="174" t="s">
        <v>151</v>
      </c>
      <c r="E89" s="186">
        <v>518.82000000000005</v>
      </c>
      <c r="F89" s="1">
        <v>2</v>
      </c>
      <c r="G89" s="195">
        <v>270.19</v>
      </c>
      <c r="H89" s="1">
        <v>5</v>
      </c>
      <c r="I89" s="195">
        <v>15.92</v>
      </c>
      <c r="J89" s="1">
        <v>5</v>
      </c>
      <c r="K89" s="195"/>
      <c r="L89" s="1"/>
    </row>
    <row r="90" spans="1:12" ht="25.5" x14ac:dyDescent="0.2">
      <c r="A90" s="27" t="s">
        <v>6</v>
      </c>
      <c r="B90" s="52">
        <v>109450046087</v>
      </c>
      <c r="C90" s="78" t="s">
        <v>152</v>
      </c>
      <c r="D90" s="174" t="s">
        <v>151</v>
      </c>
      <c r="E90" s="186">
        <v>46.37</v>
      </c>
      <c r="F90" s="1">
        <v>2</v>
      </c>
      <c r="G90" s="195">
        <v>115.12</v>
      </c>
      <c r="H90" s="1">
        <v>5</v>
      </c>
      <c r="I90" s="195">
        <v>17.170000000000002</v>
      </c>
      <c r="J90" s="1">
        <v>5</v>
      </c>
      <c r="K90" s="195"/>
      <c r="L90" s="1"/>
    </row>
    <row r="91" spans="1:12" x14ac:dyDescent="0.2">
      <c r="A91" s="267" t="s">
        <v>6</v>
      </c>
      <c r="B91" s="278">
        <v>139400001010</v>
      </c>
      <c r="C91" s="271" t="s">
        <v>153</v>
      </c>
      <c r="D91" s="269" t="s">
        <v>154</v>
      </c>
      <c r="E91" s="186">
        <v>363.46</v>
      </c>
      <c r="F91" s="1">
        <v>3</v>
      </c>
      <c r="G91" s="195">
        <v>1068.58</v>
      </c>
      <c r="H91" s="1">
        <v>5</v>
      </c>
      <c r="I91" s="195">
        <v>27.12</v>
      </c>
      <c r="J91" s="1">
        <v>5</v>
      </c>
      <c r="K91" s="195"/>
      <c r="L91" s="1"/>
    </row>
    <row r="92" spans="1:12" x14ac:dyDescent="0.2">
      <c r="A92" s="275"/>
      <c r="B92" s="280"/>
      <c r="C92" s="274"/>
      <c r="D92" s="273"/>
      <c r="E92" s="186">
        <v>385.7</v>
      </c>
      <c r="F92" s="1">
        <v>7</v>
      </c>
      <c r="G92" s="195">
        <v>1413.41</v>
      </c>
      <c r="H92" s="1">
        <v>7</v>
      </c>
      <c r="I92" s="195">
        <v>141.55000000000001</v>
      </c>
      <c r="J92" s="1">
        <v>7</v>
      </c>
      <c r="K92" s="195"/>
      <c r="L92" s="1"/>
    </row>
    <row r="93" spans="1:12" x14ac:dyDescent="0.2">
      <c r="A93" s="275"/>
      <c r="B93" s="279"/>
      <c r="C93" s="272"/>
      <c r="D93" s="270"/>
      <c r="E93" s="186">
        <v>96.4</v>
      </c>
      <c r="F93" s="1">
        <v>1</v>
      </c>
      <c r="G93" s="195">
        <v>55</v>
      </c>
      <c r="H93" s="1">
        <v>1</v>
      </c>
      <c r="I93" s="195">
        <v>14.05</v>
      </c>
      <c r="J93" s="1">
        <v>1</v>
      </c>
      <c r="K93" s="195"/>
      <c r="L93" s="1"/>
    </row>
    <row r="94" spans="1:12" ht="25.5" x14ac:dyDescent="0.2">
      <c r="A94" s="268"/>
      <c r="B94" s="52">
        <v>440010472598</v>
      </c>
      <c r="C94" s="78" t="s">
        <v>155</v>
      </c>
      <c r="D94" s="174" t="s">
        <v>154</v>
      </c>
      <c r="E94" s="186"/>
      <c r="F94" s="1"/>
      <c r="G94" s="195">
        <v>246.49</v>
      </c>
      <c r="H94" s="1">
        <v>7</v>
      </c>
      <c r="I94" s="195"/>
      <c r="J94" s="1"/>
      <c r="K94" s="195"/>
      <c r="L94" s="1"/>
    </row>
    <row r="95" spans="1:12" x14ac:dyDescent="0.2">
      <c r="A95" s="267" t="s">
        <v>6</v>
      </c>
      <c r="B95" s="278">
        <v>139400001021</v>
      </c>
      <c r="C95" s="271" t="s">
        <v>156</v>
      </c>
      <c r="D95" s="269" t="s">
        <v>157</v>
      </c>
      <c r="E95" s="186">
        <v>385.82</v>
      </c>
      <c r="F95" s="1">
        <v>7</v>
      </c>
      <c r="G95" s="195">
        <v>5.96</v>
      </c>
      <c r="H95" s="1">
        <v>7</v>
      </c>
      <c r="I95" s="195">
        <v>46.04</v>
      </c>
      <c r="J95" s="1">
        <v>7</v>
      </c>
      <c r="K95" s="195"/>
      <c r="L95" s="1"/>
    </row>
    <row r="96" spans="1:12" x14ac:dyDescent="0.2">
      <c r="A96" s="268"/>
      <c r="B96" s="279"/>
      <c r="C96" s="272"/>
      <c r="D96" s="270"/>
      <c r="E96" s="186">
        <v>651.22</v>
      </c>
      <c r="F96" s="1">
        <v>2</v>
      </c>
      <c r="G96" s="195">
        <v>1145.93</v>
      </c>
      <c r="H96" s="1">
        <v>5</v>
      </c>
      <c r="I96" s="195">
        <v>24.61</v>
      </c>
      <c r="J96" s="1">
        <v>5</v>
      </c>
      <c r="K96" s="195"/>
      <c r="L96" s="1"/>
    </row>
    <row r="97" spans="1:12" x14ac:dyDescent="0.2">
      <c r="A97" s="27" t="s">
        <v>6</v>
      </c>
      <c r="B97" s="52">
        <v>440020911928</v>
      </c>
      <c r="C97" s="78" t="s">
        <v>158</v>
      </c>
      <c r="D97" s="177" t="s">
        <v>159</v>
      </c>
      <c r="E97" s="188"/>
      <c r="F97" s="42"/>
      <c r="G97" s="197">
        <v>99.98</v>
      </c>
      <c r="H97" s="42">
        <v>7</v>
      </c>
      <c r="I97" s="197"/>
      <c r="J97" s="42"/>
      <c r="K97" s="197"/>
      <c r="L97" s="42"/>
    </row>
    <row r="98" spans="1:12" x14ac:dyDescent="0.2">
      <c r="A98" s="27" t="s">
        <v>6</v>
      </c>
      <c r="B98" s="52">
        <v>829750053014</v>
      </c>
      <c r="C98" s="78" t="s">
        <v>160</v>
      </c>
      <c r="D98" s="174" t="s">
        <v>161</v>
      </c>
      <c r="E98" s="186">
        <v>12.99</v>
      </c>
      <c r="F98" s="1">
        <v>2</v>
      </c>
      <c r="G98" s="195">
        <v>114.7</v>
      </c>
      <c r="H98" s="1">
        <v>2</v>
      </c>
      <c r="I98" s="195">
        <v>4.62</v>
      </c>
      <c r="J98" s="1">
        <v>5</v>
      </c>
      <c r="K98" s="195"/>
      <c r="L98" s="1"/>
    </row>
    <row r="99" spans="1:12" ht="25.5" x14ac:dyDescent="0.2">
      <c r="A99" s="27" t="s">
        <v>6</v>
      </c>
      <c r="B99" s="51">
        <v>440015981872</v>
      </c>
      <c r="C99" s="78" t="s">
        <v>162</v>
      </c>
      <c r="D99" s="174" t="s">
        <v>28</v>
      </c>
      <c r="E99" s="186"/>
      <c r="F99" s="1"/>
      <c r="G99" s="195">
        <v>26.79</v>
      </c>
      <c r="H99" s="1">
        <v>0.5</v>
      </c>
      <c r="I99" s="195">
        <v>3.6</v>
      </c>
      <c r="J99" s="1">
        <v>0.5</v>
      </c>
      <c r="K99" s="195"/>
      <c r="L99" s="1"/>
    </row>
    <row r="100" spans="1:12" x14ac:dyDescent="0.2">
      <c r="A100" s="27" t="s">
        <v>6</v>
      </c>
      <c r="B100" s="51">
        <v>459800020027</v>
      </c>
      <c r="C100" s="78" t="s">
        <v>163</v>
      </c>
      <c r="D100" s="174" t="s">
        <v>164</v>
      </c>
      <c r="E100" s="186"/>
      <c r="F100" s="1"/>
      <c r="G100" s="195">
        <v>81.19</v>
      </c>
      <c r="H100" s="1">
        <v>3</v>
      </c>
      <c r="I100" s="195">
        <v>4.47</v>
      </c>
      <c r="J100" s="1">
        <v>3</v>
      </c>
      <c r="K100" s="195"/>
      <c r="L100" s="1"/>
    </row>
    <row r="101" spans="1:12" ht="38.25" x14ac:dyDescent="0.2">
      <c r="A101" s="27" t="s">
        <v>6</v>
      </c>
      <c r="B101" s="51">
        <v>440030342635</v>
      </c>
      <c r="C101" s="78" t="s">
        <v>165</v>
      </c>
      <c r="D101" s="174" t="s">
        <v>166</v>
      </c>
      <c r="E101" s="186"/>
      <c r="F101" s="1"/>
      <c r="G101" s="195">
        <v>9.9700000000000006</v>
      </c>
      <c r="H101" s="1">
        <v>2</v>
      </c>
      <c r="I101" s="195">
        <v>1.91</v>
      </c>
      <c r="J101" s="1">
        <v>2</v>
      </c>
      <c r="K101" s="195"/>
      <c r="L101" s="1"/>
    </row>
    <row r="102" spans="1:12" ht="25.5" x14ac:dyDescent="0.2">
      <c r="A102" s="27" t="s">
        <v>6</v>
      </c>
      <c r="B102" s="51">
        <v>139400001110</v>
      </c>
      <c r="C102" s="78" t="s">
        <v>743</v>
      </c>
      <c r="D102" s="174" t="s">
        <v>744</v>
      </c>
      <c r="E102" s="186">
        <v>19.47</v>
      </c>
      <c r="F102" s="1">
        <v>3</v>
      </c>
      <c r="G102" s="195"/>
      <c r="H102" s="1"/>
      <c r="I102" s="195"/>
      <c r="J102" s="1"/>
      <c r="K102" s="195"/>
      <c r="L102" s="1"/>
    </row>
    <row r="103" spans="1:12" x14ac:dyDescent="0.2">
      <c r="A103" s="27" t="s">
        <v>6</v>
      </c>
      <c r="B103" s="51">
        <v>419950013010</v>
      </c>
      <c r="C103" s="78" t="s">
        <v>178</v>
      </c>
      <c r="D103" s="174" t="s">
        <v>102</v>
      </c>
      <c r="E103" s="186">
        <v>26.93</v>
      </c>
      <c r="F103" s="1">
        <v>1</v>
      </c>
      <c r="G103" s="195">
        <v>20.87</v>
      </c>
      <c r="H103" s="1">
        <v>1</v>
      </c>
      <c r="I103" s="195">
        <v>3.32</v>
      </c>
      <c r="J103" s="1">
        <v>2</v>
      </c>
      <c r="K103" s="195"/>
      <c r="L103" s="1"/>
    </row>
    <row r="104" spans="1:12" ht="13.5" thickBot="1" x14ac:dyDescent="0.25">
      <c r="A104" s="81" t="s">
        <v>6</v>
      </c>
      <c r="B104" s="131">
        <v>419900171052</v>
      </c>
      <c r="C104" s="148" t="s">
        <v>178</v>
      </c>
      <c r="D104" s="178" t="s">
        <v>102</v>
      </c>
      <c r="E104" s="189">
        <v>41.17</v>
      </c>
      <c r="F104" s="132">
        <v>1</v>
      </c>
      <c r="G104" s="198">
        <v>130.13999999999999</v>
      </c>
      <c r="H104" s="132">
        <v>1</v>
      </c>
      <c r="I104" s="198">
        <v>13.84</v>
      </c>
      <c r="J104" s="132">
        <v>2</v>
      </c>
      <c r="K104" s="198"/>
      <c r="L104" s="132"/>
    </row>
    <row r="105" spans="1:12" x14ac:dyDescent="0.2">
      <c r="A105" s="50" t="s">
        <v>167</v>
      </c>
      <c r="B105" s="54">
        <v>109405139060</v>
      </c>
      <c r="C105" s="144" t="s">
        <v>168</v>
      </c>
      <c r="D105" s="173" t="s">
        <v>169</v>
      </c>
      <c r="E105" s="185">
        <v>35.950000000000003</v>
      </c>
      <c r="F105" s="55">
        <v>2</v>
      </c>
      <c r="G105" s="194">
        <v>98.69</v>
      </c>
      <c r="H105" s="55">
        <v>2</v>
      </c>
      <c r="I105" s="194">
        <v>4.83</v>
      </c>
      <c r="J105" s="55">
        <v>2</v>
      </c>
      <c r="K105" s="194">
        <v>299.88</v>
      </c>
      <c r="L105" s="55">
        <v>1</v>
      </c>
    </row>
    <row r="106" spans="1:12" x14ac:dyDescent="0.2">
      <c r="A106" s="267" t="s">
        <v>167</v>
      </c>
      <c r="B106" s="281" t="s">
        <v>745</v>
      </c>
      <c r="C106" s="271" t="s">
        <v>508</v>
      </c>
      <c r="D106" s="269" t="s">
        <v>170</v>
      </c>
      <c r="E106" s="186">
        <v>1712.62</v>
      </c>
      <c r="F106" s="1">
        <v>2</v>
      </c>
      <c r="G106" s="195">
        <v>994.43</v>
      </c>
      <c r="H106" s="1">
        <v>2</v>
      </c>
      <c r="I106" s="195">
        <v>77.349999999999994</v>
      </c>
      <c r="J106" s="1">
        <v>5</v>
      </c>
      <c r="K106" s="195"/>
      <c r="L106" s="1"/>
    </row>
    <row r="107" spans="1:12" x14ac:dyDescent="0.2">
      <c r="A107" s="275"/>
      <c r="B107" s="282"/>
      <c r="C107" s="272"/>
      <c r="D107" s="270"/>
      <c r="E107" s="186"/>
      <c r="F107" s="1"/>
      <c r="G107" s="195">
        <v>207.12</v>
      </c>
      <c r="H107" s="1">
        <v>0.5</v>
      </c>
      <c r="I107" s="195"/>
      <c r="J107" s="1"/>
      <c r="K107" s="195"/>
      <c r="L107" s="1"/>
    </row>
    <row r="108" spans="1:12" x14ac:dyDescent="0.2">
      <c r="A108" s="275"/>
      <c r="B108" s="281" t="s">
        <v>746</v>
      </c>
      <c r="C108" s="271" t="s">
        <v>747</v>
      </c>
      <c r="D108" s="269" t="s">
        <v>170</v>
      </c>
      <c r="E108" s="186">
        <v>169.54</v>
      </c>
      <c r="F108" s="1">
        <v>2</v>
      </c>
      <c r="G108" s="195">
        <v>62.96</v>
      </c>
      <c r="H108" s="1">
        <v>2</v>
      </c>
      <c r="I108" s="195"/>
      <c r="J108" s="1"/>
      <c r="K108" s="195"/>
      <c r="L108" s="1"/>
    </row>
    <row r="109" spans="1:12" x14ac:dyDescent="0.2">
      <c r="A109" s="268"/>
      <c r="B109" s="282"/>
      <c r="C109" s="272"/>
      <c r="D109" s="270"/>
      <c r="E109" s="186"/>
      <c r="F109" s="1"/>
      <c r="G109" s="195">
        <v>4.08</v>
      </c>
      <c r="H109" s="1">
        <v>0.5</v>
      </c>
      <c r="I109" s="195"/>
      <c r="J109" s="1"/>
      <c r="K109" s="195"/>
      <c r="L109" s="1"/>
    </row>
    <row r="110" spans="1:12" ht="38.25" x14ac:dyDescent="0.2">
      <c r="A110" s="27" t="s">
        <v>167</v>
      </c>
      <c r="B110" s="51">
        <v>109402688239</v>
      </c>
      <c r="C110" s="78" t="s">
        <v>171</v>
      </c>
      <c r="D110" s="174" t="s">
        <v>172</v>
      </c>
      <c r="E110" s="186">
        <v>12.64</v>
      </c>
      <c r="F110" s="1">
        <v>2</v>
      </c>
      <c r="G110" s="195"/>
      <c r="H110" s="1"/>
      <c r="I110" s="195"/>
      <c r="J110" s="1"/>
      <c r="K110" s="195"/>
      <c r="L110" s="1"/>
    </row>
    <row r="111" spans="1:12" ht="25.5" x14ac:dyDescent="0.2">
      <c r="A111" s="27" t="s">
        <v>167</v>
      </c>
      <c r="B111" s="51">
        <v>109402688171</v>
      </c>
      <c r="C111" s="78" t="s">
        <v>173</v>
      </c>
      <c r="D111" s="174" t="s">
        <v>172</v>
      </c>
      <c r="E111" s="186"/>
      <c r="F111" s="1"/>
      <c r="G111" s="195"/>
      <c r="H111" s="1"/>
      <c r="I111" s="195">
        <v>27.04</v>
      </c>
      <c r="J111" s="1">
        <v>5</v>
      </c>
      <c r="K111" s="195"/>
      <c r="L111" s="1"/>
    </row>
    <row r="112" spans="1:12" x14ac:dyDescent="0.2">
      <c r="A112" s="267" t="s">
        <v>167</v>
      </c>
      <c r="B112" s="276">
        <v>109402688017</v>
      </c>
      <c r="C112" s="271" t="s">
        <v>174</v>
      </c>
      <c r="D112" s="269" t="s">
        <v>172</v>
      </c>
      <c r="E112" s="186">
        <v>81.66</v>
      </c>
      <c r="F112" s="1">
        <v>3</v>
      </c>
      <c r="G112" s="195">
        <v>204.78</v>
      </c>
      <c r="H112" s="1">
        <v>3</v>
      </c>
      <c r="I112" s="195">
        <v>10.4</v>
      </c>
      <c r="J112" s="1">
        <v>1</v>
      </c>
      <c r="K112" s="195"/>
      <c r="L112" s="1"/>
    </row>
    <row r="113" spans="1:12" x14ac:dyDescent="0.2">
      <c r="A113" s="268"/>
      <c r="B113" s="277"/>
      <c r="C113" s="272"/>
      <c r="D113" s="270"/>
      <c r="E113" s="186">
        <v>85.01</v>
      </c>
      <c r="F113" s="1">
        <v>1</v>
      </c>
      <c r="G113" s="195"/>
      <c r="H113" s="1"/>
      <c r="I113" s="195">
        <v>22.05</v>
      </c>
      <c r="J113" s="1">
        <v>3</v>
      </c>
      <c r="K113" s="195"/>
      <c r="L113" s="1"/>
    </row>
    <row r="114" spans="1:12" ht="25.5" x14ac:dyDescent="0.2">
      <c r="A114" s="27" t="s">
        <v>167</v>
      </c>
      <c r="B114" s="51">
        <v>440023479990</v>
      </c>
      <c r="C114" s="78" t="s">
        <v>175</v>
      </c>
      <c r="D114" s="174" t="s">
        <v>176</v>
      </c>
      <c r="E114" s="186">
        <v>38.5</v>
      </c>
      <c r="F114" s="1">
        <v>1</v>
      </c>
      <c r="G114" s="195">
        <v>48.95</v>
      </c>
      <c r="H114" s="1">
        <v>1</v>
      </c>
      <c r="I114" s="195">
        <v>10</v>
      </c>
      <c r="J114" s="1">
        <v>3</v>
      </c>
      <c r="K114" s="195"/>
      <c r="L114" s="1"/>
    </row>
    <row r="115" spans="1:12" x14ac:dyDescent="0.2">
      <c r="A115" s="27" t="s">
        <v>167</v>
      </c>
      <c r="B115" s="51">
        <v>109790174008</v>
      </c>
      <c r="C115" s="78" t="s">
        <v>179</v>
      </c>
      <c r="D115" s="174" t="s">
        <v>144</v>
      </c>
      <c r="E115" s="186">
        <v>288.54000000000002</v>
      </c>
      <c r="F115" s="1">
        <v>7</v>
      </c>
      <c r="G115" s="195">
        <v>578.4</v>
      </c>
      <c r="H115" s="1">
        <v>7</v>
      </c>
      <c r="I115" s="195">
        <v>46.16</v>
      </c>
      <c r="J115" s="1">
        <v>7</v>
      </c>
      <c r="K115" s="195"/>
      <c r="L115" s="1"/>
    </row>
    <row r="116" spans="1:12" x14ac:dyDescent="0.2">
      <c r="A116" s="267" t="s">
        <v>167</v>
      </c>
      <c r="B116" s="278">
        <v>109030014269</v>
      </c>
      <c r="C116" s="271" t="s">
        <v>180</v>
      </c>
      <c r="D116" s="269" t="s">
        <v>181</v>
      </c>
      <c r="E116" s="186">
        <v>93.71</v>
      </c>
      <c r="F116" s="23">
        <v>3</v>
      </c>
      <c r="G116" s="186">
        <v>288.64</v>
      </c>
      <c r="H116" s="23">
        <v>5</v>
      </c>
      <c r="I116" s="186">
        <v>56.23</v>
      </c>
      <c r="J116" s="23">
        <v>5</v>
      </c>
      <c r="K116" s="186">
        <v>2686.15</v>
      </c>
      <c r="L116" s="23">
        <v>5</v>
      </c>
    </row>
    <row r="117" spans="1:12" x14ac:dyDescent="0.2">
      <c r="A117" s="268"/>
      <c r="B117" s="279"/>
      <c r="C117" s="272"/>
      <c r="D117" s="270"/>
      <c r="E117" s="186"/>
      <c r="F117" s="23"/>
      <c r="G117" s="186"/>
      <c r="H117" s="23"/>
      <c r="I117" s="186">
        <v>14.41</v>
      </c>
      <c r="J117" s="23">
        <v>7</v>
      </c>
      <c r="K117" s="186">
        <v>132.97</v>
      </c>
      <c r="L117" s="23">
        <v>7</v>
      </c>
    </row>
    <row r="118" spans="1:12" x14ac:dyDescent="0.2">
      <c r="A118" s="27" t="s">
        <v>167</v>
      </c>
      <c r="B118" s="52">
        <v>440006658653</v>
      </c>
      <c r="C118" s="78" t="s">
        <v>182</v>
      </c>
      <c r="D118" s="174" t="s">
        <v>181</v>
      </c>
      <c r="E118" s="186"/>
      <c r="F118" s="23"/>
      <c r="G118" s="186">
        <v>26.94</v>
      </c>
      <c r="H118" s="23">
        <v>2</v>
      </c>
      <c r="I118" s="186">
        <v>1.72</v>
      </c>
      <c r="J118" s="23">
        <v>2</v>
      </c>
      <c r="K118" s="186"/>
      <c r="L118" s="23"/>
    </row>
    <row r="119" spans="1:12" ht="25.5" x14ac:dyDescent="0.2">
      <c r="A119" s="27" t="s">
        <v>167</v>
      </c>
      <c r="B119" s="52">
        <v>109405069021</v>
      </c>
      <c r="C119" s="78" t="s">
        <v>183</v>
      </c>
      <c r="D119" s="174" t="s">
        <v>184</v>
      </c>
      <c r="E119" s="186">
        <v>798.3</v>
      </c>
      <c r="F119" s="23">
        <v>1</v>
      </c>
      <c r="G119" s="186">
        <v>1195.33</v>
      </c>
      <c r="H119" s="23">
        <v>3</v>
      </c>
      <c r="I119" s="186">
        <v>46.53</v>
      </c>
      <c r="J119" s="23">
        <v>5</v>
      </c>
      <c r="K119" s="186"/>
      <c r="L119" s="23"/>
    </row>
    <row r="120" spans="1:12" x14ac:dyDescent="0.2">
      <c r="A120" s="27" t="s">
        <v>167</v>
      </c>
      <c r="B120" s="51">
        <v>109405069165</v>
      </c>
      <c r="C120" s="78" t="s">
        <v>185</v>
      </c>
      <c r="D120" s="174" t="s">
        <v>184</v>
      </c>
      <c r="E120" s="186"/>
      <c r="F120" s="23"/>
      <c r="G120" s="186"/>
      <c r="H120" s="23"/>
      <c r="I120" s="186">
        <v>281.39</v>
      </c>
      <c r="J120" s="23">
        <v>5</v>
      </c>
      <c r="K120" s="186">
        <v>3163.2</v>
      </c>
      <c r="L120" s="23">
        <v>2</v>
      </c>
    </row>
    <row r="121" spans="1:12" x14ac:dyDescent="0.2">
      <c r="A121" s="27" t="s">
        <v>167</v>
      </c>
      <c r="B121" s="51">
        <v>109405069176</v>
      </c>
      <c r="C121" s="78" t="s">
        <v>186</v>
      </c>
      <c r="D121" s="174" t="s">
        <v>184</v>
      </c>
      <c r="E121" s="186"/>
      <c r="F121" s="23"/>
      <c r="G121" s="186"/>
      <c r="H121" s="23"/>
      <c r="I121" s="186">
        <v>17.3</v>
      </c>
      <c r="J121" s="23">
        <v>5</v>
      </c>
      <c r="K121" s="186">
        <v>10174.67</v>
      </c>
      <c r="L121" s="23">
        <v>2</v>
      </c>
    </row>
    <row r="122" spans="1:12" x14ac:dyDescent="0.2">
      <c r="A122" s="27" t="s">
        <v>167</v>
      </c>
      <c r="B122" s="51">
        <v>109405069054</v>
      </c>
      <c r="C122" s="78" t="s">
        <v>187</v>
      </c>
      <c r="D122" s="174" t="s">
        <v>184</v>
      </c>
      <c r="E122" s="186"/>
      <c r="F122" s="23"/>
      <c r="G122" s="186"/>
      <c r="H122" s="23"/>
      <c r="I122" s="186"/>
      <c r="J122" s="23"/>
      <c r="K122" s="186">
        <v>622.71</v>
      </c>
      <c r="L122" s="23">
        <v>0.5</v>
      </c>
    </row>
    <row r="123" spans="1:12" x14ac:dyDescent="0.2">
      <c r="A123" s="27" t="s">
        <v>167</v>
      </c>
      <c r="B123" s="51">
        <v>109405069098</v>
      </c>
      <c r="C123" s="78" t="s">
        <v>188</v>
      </c>
      <c r="D123" s="174" t="s">
        <v>184</v>
      </c>
      <c r="E123" s="186"/>
      <c r="F123" s="23"/>
      <c r="G123" s="186"/>
      <c r="H123" s="23"/>
      <c r="I123" s="186">
        <v>3.1</v>
      </c>
      <c r="J123" s="23">
        <v>5</v>
      </c>
      <c r="K123" s="186">
        <v>403.81</v>
      </c>
      <c r="L123" s="23">
        <v>5</v>
      </c>
    </row>
    <row r="124" spans="1:12" x14ac:dyDescent="0.2">
      <c r="A124" s="27" t="s">
        <v>167</v>
      </c>
      <c r="B124" s="51">
        <v>109405069076</v>
      </c>
      <c r="C124" s="78" t="s">
        <v>189</v>
      </c>
      <c r="D124" s="174" t="s">
        <v>184</v>
      </c>
      <c r="E124" s="186"/>
      <c r="F124" s="23"/>
      <c r="G124" s="186"/>
      <c r="H124" s="23"/>
      <c r="I124" s="186"/>
      <c r="J124" s="23"/>
      <c r="K124" s="186">
        <v>132.84</v>
      </c>
      <c r="L124" s="23">
        <v>0.25</v>
      </c>
    </row>
    <row r="125" spans="1:12" x14ac:dyDescent="0.2">
      <c r="A125" s="27" t="s">
        <v>167</v>
      </c>
      <c r="B125" s="52">
        <v>109405139117</v>
      </c>
      <c r="C125" s="147" t="s">
        <v>110</v>
      </c>
      <c r="D125" s="177" t="s">
        <v>191</v>
      </c>
      <c r="E125" s="187">
        <v>561.29999999999995</v>
      </c>
      <c r="F125" s="24">
        <v>5</v>
      </c>
      <c r="G125" s="187">
        <v>86.64</v>
      </c>
      <c r="H125" s="24">
        <v>5</v>
      </c>
      <c r="I125" s="187">
        <v>12.32</v>
      </c>
      <c r="J125" s="24">
        <v>10</v>
      </c>
      <c r="K125" s="187"/>
      <c r="L125" s="24"/>
    </row>
    <row r="126" spans="1:12" ht="13.5" thickBot="1" x14ac:dyDescent="0.25">
      <c r="A126" s="81" t="s">
        <v>167</v>
      </c>
      <c r="B126" s="133" t="s">
        <v>192</v>
      </c>
      <c r="C126" s="148" t="s">
        <v>193</v>
      </c>
      <c r="D126" s="178" t="s">
        <v>134</v>
      </c>
      <c r="E126" s="189"/>
      <c r="F126" s="134"/>
      <c r="G126" s="189"/>
      <c r="H126" s="134"/>
      <c r="I126" s="189">
        <v>10</v>
      </c>
      <c r="J126" s="134">
        <v>14</v>
      </c>
      <c r="K126" s="189"/>
      <c r="L126" s="134"/>
    </row>
    <row r="127" spans="1:12" ht="25.5" x14ac:dyDescent="0.2">
      <c r="A127" s="56" t="s">
        <v>211</v>
      </c>
      <c r="B127" s="57">
        <v>440059260610</v>
      </c>
      <c r="C127" s="149" t="s">
        <v>212</v>
      </c>
      <c r="D127" s="179" t="s">
        <v>748</v>
      </c>
      <c r="E127" s="190">
        <v>73.89</v>
      </c>
      <c r="F127" s="135">
        <v>1</v>
      </c>
      <c r="G127" s="190">
        <v>4.0999999999999996</v>
      </c>
      <c r="H127" s="135">
        <v>1</v>
      </c>
      <c r="I127" s="190">
        <v>22.1</v>
      </c>
      <c r="J127" s="135">
        <v>1</v>
      </c>
      <c r="K127" s="190">
        <v>1430.64</v>
      </c>
      <c r="L127" s="135">
        <v>0.25</v>
      </c>
    </row>
    <row r="128" spans="1:12" x14ac:dyDescent="0.2">
      <c r="A128" s="267" t="s">
        <v>211</v>
      </c>
      <c r="B128" s="276">
        <v>419890234015</v>
      </c>
      <c r="C128" s="271" t="s">
        <v>177</v>
      </c>
      <c r="D128" s="269" t="s">
        <v>99</v>
      </c>
      <c r="E128" s="186">
        <v>53.83</v>
      </c>
      <c r="F128" s="1">
        <v>5</v>
      </c>
      <c r="G128" s="195">
        <v>359.96</v>
      </c>
      <c r="H128" s="1">
        <v>7</v>
      </c>
      <c r="I128" s="195">
        <v>37.450000000000003</v>
      </c>
      <c r="J128" s="1">
        <v>7</v>
      </c>
      <c r="K128" s="195">
        <v>104.56</v>
      </c>
      <c r="L128" s="1">
        <v>5</v>
      </c>
    </row>
    <row r="129" spans="1:12" x14ac:dyDescent="0.2">
      <c r="A129" s="268"/>
      <c r="B129" s="277"/>
      <c r="C129" s="272"/>
      <c r="D129" s="270"/>
      <c r="E129" s="186">
        <v>43.89</v>
      </c>
      <c r="F129" s="1">
        <v>7</v>
      </c>
      <c r="G129" s="195"/>
      <c r="H129" s="1"/>
      <c r="I129" s="195"/>
      <c r="J129" s="1"/>
      <c r="K129" s="195"/>
      <c r="L129" s="1"/>
    </row>
    <row r="130" spans="1:12" ht="13.5" thickBot="1" x14ac:dyDescent="0.25">
      <c r="A130" s="81" t="s">
        <v>211</v>
      </c>
      <c r="B130" s="131">
        <v>440018650569</v>
      </c>
      <c r="C130" s="148" t="s">
        <v>190</v>
      </c>
      <c r="D130" s="178" t="s">
        <v>99</v>
      </c>
      <c r="E130" s="189"/>
      <c r="F130" s="134"/>
      <c r="G130" s="189"/>
      <c r="H130" s="134"/>
      <c r="I130" s="189"/>
      <c r="J130" s="134"/>
      <c r="K130" s="189">
        <v>1959.07</v>
      </c>
      <c r="L130" s="134">
        <v>1</v>
      </c>
    </row>
    <row r="131" spans="1:12" x14ac:dyDescent="0.2">
      <c r="A131" s="50" t="s">
        <v>194</v>
      </c>
      <c r="B131" s="54">
        <v>109830180013</v>
      </c>
      <c r="C131" s="144" t="s">
        <v>195</v>
      </c>
      <c r="D131" s="173" t="s">
        <v>196</v>
      </c>
      <c r="E131" s="185">
        <v>550.83000000000004</v>
      </c>
      <c r="F131" s="55">
        <v>2</v>
      </c>
      <c r="G131" s="194">
        <v>384.65</v>
      </c>
      <c r="H131" s="55">
        <v>7</v>
      </c>
      <c r="I131" s="194">
        <v>243.66</v>
      </c>
      <c r="J131" s="55">
        <v>7</v>
      </c>
      <c r="K131" s="194">
        <v>3839.12</v>
      </c>
      <c r="L131" s="55">
        <v>2</v>
      </c>
    </row>
    <row r="132" spans="1:12" ht="25.5" x14ac:dyDescent="0.2">
      <c r="A132" s="27" t="s">
        <v>194</v>
      </c>
      <c r="B132" s="51">
        <v>440014676623</v>
      </c>
      <c r="C132" s="78" t="s">
        <v>197</v>
      </c>
      <c r="D132" s="174" t="s">
        <v>196</v>
      </c>
      <c r="E132" s="186"/>
      <c r="F132" s="1"/>
      <c r="G132" s="195"/>
      <c r="H132" s="1"/>
      <c r="I132" s="195"/>
      <c r="J132" s="1"/>
      <c r="K132" s="195">
        <v>402.22</v>
      </c>
      <c r="L132" s="1">
        <v>1</v>
      </c>
    </row>
    <row r="133" spans="1:12" ht="25.5" x14ac:dyDescent="0.2">
      <c r="A133" s="27" t="s">
        <v>194</v>
      </c>
      <c r="B133" s="51">
        <v>109030014203</v>
      </c>
      <c r="C133" s="78" t="s">
        <v>198</v>
      </c>
      <c r="D133" s="174" t="s">
        <v>176</v>
      </c>
      <c r="E133" s="186">
        <v>480.53</v>
      </c>
      <c r="F133" s="1">
        <v>2</v>
      </c>
      <c r="G133" s="195">
        <v>285.38</v>
      </c>
      <c r="H133" s="1">
        <v>5</v>
      </c>
      <c r="I133" s="195">
        <v>44.29</v>
      </c>
      <c r="J133" s="1">
        <v>5</v>
      </c>
      <c r="K133" s="195">
        <v>2169.81</v>
      </c>
      <c r="L133" s="1">
        <v>7</v>
      </c>
    </row>
    <row r="134" spans="1:12" ht="25.5" x14ac:dyDescent="0.2">
      <c r="A134" s="27" t="s">
        <v>194</v>
      </c>
      <c r="B134" s="51">
        <v>440022667607</v>
      </c>
      <c r="C134" s="78" t="s">
        <v>199</v>
      </c>
      <c r="D134" s="174" t="s">
        <v>176</v>
      </c>
      <c r="E134" s="186"/>
      <c r="F134" s="1"/>
      <c r="G134" s="195"/>
      <c r="H134" s="1"/>
      <c r="I134" s="195"/>
      <c r="J134" s="1"/>
      <c r="K134" s="195">
        <v>1312</v>
      </c>
      <c r="L134" s="1">
        <v>0.25</v>
      </c>
    </row>
    <row r="135" spans="1:12" ht="26.25" thickBot="1" x14ac:dyDescent="0.25">
      <c r="A135" s="81" t="s">
        <v>194</v>
      </c>
      <c r="B135" s="131">
        <v>109030014184</v>
      </c>
      <c r="C135" s="148" t="s">
        <v>200</v>
      </c>
      <c r="D135" s="178" t="s">
        <v>176</v>
      </c>
      <c r="E135" s="189"/>
      <c r="F135" s="132"/>
      <c r="G135" s="198"/>
      <c r="H135" s="132"/>
      <c r="I135" s="198"/>
      <c r="J135" s="132"/>
      <c r="K135" s="198">
        <v>39.770000000000003</v>
      </c>
      <c r="L135" s="132">
        <v>3</v>
      </c>
    </row>
    <row r="136" spans="1:12" ht="25.5" x14ac:dyDescent="0.2">
      <c r="A136" s="56" t="s">
        <v>201</v>
      </c>
      <c r="B136" s="57">
        <v>799400482075</v>
      </c>
      <c r="C136" s="150" t="s">
        <v>202</v>
      </c>
      <c r="D136" s="179" t="s">
        <v>203</v>
      </c>
      <c r="E136" s="190">
        <v>603.76</v>
      </c>
      <c r="F136" s="135">
        <v>1</v>
      </c>
      <c r="G136" s="190">
        <v>148.86000000000001</v>
      </c>
      <c r="H136" s="135">
        <v>5</v>
      </c>
      <c r="I136" s="190">
        <v>21.81</v>
      </c>
      <c r="J136" s="135">
        <v>5</v>
      </c>
      <c r="K136" s="190"/>
      <c r="L136" s="135"/>
    </row>
    <row r="137" spans="1:12" ht="25.5" x14ac:dyDescent="0.2">
      <c r="A137" s="59" t="s">
        <v>201</v>
      </c>
      <c r="B137" s="52">
        <v>799400482064</v>
      </c>
      <c r="C137" s="146" t="s">
        <v>204</v>
      </c>
      <c r="D137" s="177" t="s">
        <v>205</v>
      </c>
      <c r="E137" s="187">
        <v>69.45</v>
      </c>
      <c r="F137" s="24">
        <v>2</v>
      </c>
      <c r="G137" s="187">
        <v>84.72</v>
      </c>
      <c r="H137" s="24">
        <v>5</v>
      </c>
      <c r="I137" s="187">
        <v>13.31</v>
      </c>
      <c r="J137" s="24">
        <v>5</v>
      </c>
      <c r="K137" s="187">
        <v>95.62</v>
      </c>
      <c r="L137" s="24">
        <v>0.25</v>
      </c>
    </row>
    <row r="138" spans="1:12" ht="25.5" x14ac:dyDescent="0.2">
      <c r="A138" s="59" t="s">
        <v>201</v>
      </c>
      <c r="B138" s="52">
        <v>440024031707</v>
      </c>
      <c r="C138" s="146" t="s">
        <v>206</v>
      </c>
      <c r="D138" s="177" t="s">
        <v>207</v>
      </c>
      <c r="E138" s="187">
        <v>55.65</v>
      </c>
      <c r="F138" s="24">
        <v>2</v>
      </c>
      <c r="G138" s="187">
        <v>16.399999999999999</v>
      </c>
      <c r="H138" s="24">
        <v>2</v>
      </c>
      <c r="I138" s="187">
        <v>4.66</v>
      </c>
      <c r="J138" s="24">
        <v>3</v>
      </c>
      <c r="K138" s="187"/>
      <c r="L138" s="24"/>
    </row>
    <row r="139" spans="1:12" ht="26.25" thickBot="1" x14ac:dyDescent="0.25">
      <c r="A139" s="68" t="s">
        <v>201</v>
      </c>
      <c r="B139" s="69" t="s">
        <v>749</v>
      </c>
      <c r="C139" s="151" t="s">
        <v>209</v>
      </c>
      <c r="D139" s="180" t="s">
        <v>210</v>
      </c>
      <c r="E139" s="191"/>
      <c r="F139" s="34"/>
      <c r="G139" s="191">
        <v>68.73</v>
      </c>
      <c r="H139" s="34">
        <v>2</v>
      </c>
      <c r="I139" s="191">
        <v>13.75</v>
      </c>
      <c r="J139" s="34">
        <v>3</v>
      </c>
      <c r="K139" s="191"/>
      <c r="L139" s="34"/>
    </row>
    <row r="140" spans="1:12" s="18" customFormat="1" ht="18" customHeight="1" thickBot="1" x14ac:dyDescent="0.25">
      <c r="A140" s="170"/>
      <c r="B140" s="170"/>
      <c r="C140" s="171" t="s">
        <v>213</v>
      </c>
      <c r="D140" s="181"/>
      <c r="E140" s="192">
        <f>SUM(E8:E139)</f>
        <v>13338.989999999998</v>
      </c>
      <c r="F140" s="193"/>
      <c r="G140" s="192">
        <f>SUM(G8:G139)</f>
        <v>16325.469999999998</v>
      </c>
      <c r="H140" s="193"/>
      <c r="I140" s="192">
        <f>SUM(I8:I139)</f>
        <v>2604.3899999999994</v>
      </c>
      <c r="J140" s="193"/>
      <c r="K140" s="192">
        <f>SUM(K8:K139)</f>
        <v>36093.370000000003</v>
      </c>
      <c r="L140" s="193"/>
    </row>
  </sheetData>
  <autoFilter ref="A8:L8" xr:uid="{00000000-0001-0000-0000-000000000000}"/>
  <mergeCells count="99">
    <mergeCell ref="D128:D129"/>
    <mergeCell ref="C128:C129"/>
    <mergeCell ref="B128:B129"/>
    <mergeCell ref="A128:A129"/>
    <mergeCell ref="D116:D117"/>
    <mergeCell ref="C116:C117"/>
    <mergeCell ref="B116:B117"/>
    <mergeCell ref="A116:A117"/>
    <mergeCell ref="D112:D113"/>
    <mergeCell ref="C112:C113"/>
    <mergeCell ref="B112:B113"/>
    <mergeCell ref="A112:A113"/>
    <mergeCell ref="A106:A109"/>
    <mergeCell ref="B106:B107"/>
    <mergeCell ref="B108:B109"/>
    <mergeCell ref="D106:D107"/>
    <mergeCell ref="C106:C107"/>
    <mergeCell ref="D108:D109"/>
    <mergeCell ref="C108:C109"/>
    <mergeCell ref="D95:D96"/>
    <mergeCell ref="C95:C96"/>
    <mergeCell ref="B95:B96"/>
    <mergeCell ref="A95:A96"/>
    <mergeCell ref="A91:A94"/>
    <mergeCell ref="B91:B93"/>
    <mergeCell ref="D91:D93"/>
    <mergeCell ref="C91:C93"/>
    <mergeCell ref="D86:D87"/>
    <mergeCell ref="C86:C87"/>
    <mergeCell ref="B86:B87"/>
    <mergeCell ref="A86:A87"/>
    <mergeCell ref="D78:D79"/>
    <mergeCell ref="C78:C79"/>
    <mergeCell ref="B78:B79"/>
    <mergeCell ref="A78:A79"/>
    <mergeCell ref="D76:D77"/>
    <mergeCell ref="C76:C77"/>
    <mergeCell ref="B76:B77"/>
    <mergeCell ref="A76:A77"/>
    <mergeCell ref="D65:D66"/>
    <mergeCell ref="C65:C66"/>
    <mergeCell ref="B65:B66"/>
    <mergeCell ref="A65:A66"/>
    <mergeCell ref="D61:D62"/>
    <mergeCell ref="C61:C62"/>
    <mergeCell ref="B61:B62"/>
    <mergeCell ref="A61:A62"/>
    <mergeCell ref="D54:D55"/>
    <mergeCell ref="C54:C55"/>
    <mergeCell ref="B54:B55"/>
    <mergeCell ref="A54:A55"/>
    <mergeCell ref="D50:D51"/>
    <mergeCell ref="C50:C51"/>
    <mergeCell ref="B50:B51"/>
    <mergeCell ref="A50:A51"/>
    <mergeCell ref="D46:D47"/>
    <mergeCell ref="C46:C47"/>
    <mergeCell ref="B46:B47"/>
    <mergeCell ref="A46:A47"/>
    <mergeCell ref="D44:D45"/>
    <mergeCell ref="C44:C45"/>
    <mergeCell ref="B44:B45"/>
    <mergeCell ref="A44:A45"/>
    <mergeCell ref="D39:D40"/>
    <mergeCell ref="C39:C40"/>
    <mergeCell ref="B39:B40"/>
    <mergeCell ref="A39:A40"/>
    <mergeCell ref="D34:D35"/>
    <mergeCell ref="C34:C35"/>
    <mergeCell ref="B34:B35"/>
    <mergeCell ref="A34:A35"/>
    <mergeCell ref="D32:D33"/>
    <mergeCell ref="C32:C33"/>
    <mergeCell ref="B32:B33"/>
    <mergeCell ref="A32:A33"/>
    <mergeCell ref="D29:D30"/>
    <mergeCell ref="C29:C30"/>
    <mergeCell ref="B29:B30"/>
    <mergeCell ref="A29:A30"/>
    <mergeCell ref="D26:D27"/>
    <mergeCell ref="C26:C27"/>
    <mergeCell ref="B26:B27"/>
    <mergeCell ref="A26:A27"/>
    <mergeCell ref="D23:D24"/>
    <mergeCell ref="C23:C24"/>
    <mergeCell ref="B23:B24"/>
    <mergeCell ref="A23:A24"/>
    <mergeCell ref="D15:D17"/>
    <mergeCell ref="C15:C17"/>
    <mergeCell ref="B15:B17"/>
    <mergeCell ref="A15:A17"/>
    <mergeCell ref="A11:A12"/>
    <mergeCell ref="D11:D12"/>
    <mergeCell ref="C11:C12"/>
    <mergeCell ref="B11:B12"/>
    <mergeCell ref="D18:D19"/>
    <mergeCell ref="C18:C19"/>
    <mergeCell ref="B18:B19"/>
    <mergeCell ref="A18:A1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3"/>
  <sheetViews>
    <sheetView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3" customWidth="1"/>
    <col min="2" max="2" width="14.7109375" style="3" customWidth="1"/>
    <col min="3" max="3" width="24.7109375" style="31" customWidth="1"/>
    <col min="4" max="4" width="24.7109375" style="29" customWidth="1"/>
    <col min="5" max="5" width="10.7109375" style="8" customWidth="1"/>
    <col min="6" max="6" width="10.7109375" style="7" customWidth="1"/>
    <col min="7" max="7" width="10.7109375" style="41" customWidth="1"/>
    <col min="8" max="8" width="10.7109375" style="8" customWidth="1"/>
    <col min="9" max="9" width="10.7109375" style="36" customWidth="1"/>
    <col min="10" max="10" width="10.7109375" style="7" customWidth="1"/>
    <col min="11" max="11" width="10.7109375" style="36" customWidth="1"/>
    <col min="12" max="12" width="10.7109375" style="7" customWidth="1"/>
    <col min="13" max="24" width="9.7109375" style="8" customWidth="1"/>
    <col min="25" max="16384" width="8.85546875" style="3"/>
  </cols>
  <sheetData>
    <row r="1" spans="1:24" x14ac:dyDescent="0.2">
      <c r="L1" s="46" t="s">
        <v>735</v>
      </c>
      <c r="X1" s="43"/>
    </row>
    <row r="2" spans="1:24" s="4" customFormat="1" ht="15.75" x14ac:dyDescent="0.25">
      <c r="A2" s="76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47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s="4" customFormat="1" ht="15.75" x14ac:dyDescent="0.25">
      <c r="A3" s="75"/>
      <c r="C3" s="30"/>
      <c r="D3" s="20"/>
      <c r="E3" s="6"/>
      <c r="F3" s="5"/>
      <c r="G3" s="39"/>
      <c r="H3" s="6"/>
      <c r="I3" s="32"/>
      <c r="J3" s="5"/>
      <c r="K3" s="32"/>
      <c r="L3" s="3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s="4" customFormat="1" ht="15.75" x14ac:dyDescent="0.25">
      <c r="A4" s="48" t="s">
        <v>766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48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s="4" customFormat="1" ht="15.75" x14ac:dyDescent="0.25">
      <c r="A5" s="75"/>
      <c r="C5" s="30"/>
      <c r="D5" s="28"/>
      <c r="E5" s="10"/>
      <c r="F5" s="11"/>
      <c r="G5" s="40"/>
      <c r="H5" s="10"/>
      <c r="I5" s="33"/>
      <c r="J5" s="11"/>
      <c r="K5" s="33"/>
      <c r="L5" s="3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s="4" customFormat="1" ht="15.75" x14ac:dyDescent="0.25">
      <c r="A6" s="76" t="s">
        <v>768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49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 spans="1:24" s="4" customFormat="1" ht="16.5" thickBo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8" t="s">
        <v>214</v>
      </c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s="19" customFormat="1" ht="120.95" customHeight="1" thickBot="1" x14ac:dyDescent="0.25">
      <c r="A8" s="62" t="s">
        <v>2</v>
      </c>
      <c r="B8" s="63" t="s">
        <v>3</v>
      </c>
      <c r="C8" s="64" t="s">
        <v>4</v>
      </c>
      <c r="D8" s="172" t="s">
        <v>5</v>
      </c>
      <c r="E8" s="184" t="s">
        <v>736</v>
      </c>
      <c r="F8" s="65" t="s">
        <v>737</v>
      </c>
      <c r="G8" s="184" t="s">
        <v>738</v>
      </c>
      <c r="H8" s="65" t="s">
        <v>737</v>
      </c>
      <c r="I8" s="184" t="s">
        <v>739</v>
      </c>
      <c r="J8" s="65" t="s">
        <v>737</v>
      </c>
      <c r="K8" s="182" t="s">
        <v>740</v>
      </c>
      <c r="L8" s="65" t="s">
        <v>737</v>
      </c>
    </row>
    <row r="9" spans="1:24" s="19" customFormat="1" x14ac:dyDescent="0.2">
      <c r="A9" s="291" t="s">
        <v>6</v>
      </c>
      <c r="B9" s="289" t="s">
        <v>215</v>
      </c>
      <c r="C9" s="288" t="s">
        <v>216</v>
      </c>
      <c r="D9" s="287" t="s">
        <v>217</v>
      </c>
      <c r="E9" s="216">
        <v>53.3</v>
      </c>
      <c r="F9" s="55">
        <v>1</v>
      </c>
      <c r="G9" s="216">
        <v>4.78</v>
      </c>
      <c r="H9" s="55">
        <v>5</v>
      </c>
      <c r="I9" s="216">
        <v>4.1900000000000004</v>
      </c>
      <c r="J9" s="55">
        <v>5</v>
      </c>
      <c r="K9" s="207"/>
      <c r="L9" s="55"/>
    </row>
    <row r="10" spans="1:24" s="19" customFormat="1" x14ac:dyDescent="0.2">
      <c r="A10" s="292"/>
      <c r="B10" s="290"/>
      <c r="C10" s="286"/>
      <c r="D10" s="284"/>
      <c r="E10" s="217"/>
      <c r="F10" s="1"/>
      <c r="G10" s="217">
        <v>87.2</v>
      </c>
      <c r="H10" s="1">
        <v>1</v>
      </c>
      <c r="I10" s="217">
        <v>11.02</v>
      </c>
      <c r="J10" s="1">
        <v>1</v>
      </c>
      <c r="K10" s="208"/>
      <c r="L10" s="1"/>
    </row>
    <row r="11" spans="1:24" s="19" customFormat="1" x14ac:dyDescent="0.2">
      <c r="A11" s="26" t="s">
        <v>6</v>
      </c>
      <c r="B11" s="59" t="s">
        <v>218</v>
      </c>
      <c r="C11" s="12" t="s">
        <v>219</v>
      </c>
      <c r="D11" s="199" t="s">
        <v>220</v>
      </c>
      <c r="E11" s="217"/>
      <c r="F11" s="1"/>
      <c r="G11" s="217">
        <v>14.16</v>
      </c>
      <c r="H11" s="1">
        <v>3</v>
      </c>
      <c r="I11" s="217"/>
      <c r="J11" s="1"/>
      <c r="K11" s="208"/>
      <c r="L11" s="1"/>
    </row>
    <row r="12" spans="1:24" s="19" customFormat="1" ht="25.5" x14ac:dyDescent="0.2">
      <c r="A12" s="26" t="s">
        <v>6</v>
      </c>
      <c r="B12" s="59" t="s">
        <v>221</v>
      </c>
      <c r="C12" s="12" t="s">
        <v>222</v>
      </c>
      <c r="D12" s="199" t="s">
        <v>223</v>
      </c>
      <c r="E12" s="217">
        <v>220.59</v>
      </c>
      <c r="F12" s="1">
        <v>2</v>
      </c>
      <c r="G12" s="217">
        <v>173.3</v>
      </c>
      <c r="H12" s="1">
        <v>3</v>
      </c>
      <c r="I12" s="217">
        <v>44.81</v>
      </c>
      <c r="J12" s="1">
        <v>6</v>
      </c>
      <c r="K12" s="208"/>
      <c r="L12" s="1"/>
    </row>
    <row r="13" spans="1:24" s="19" customFormat="1" ht="26.45" customHeight="1" x14ac:dyDescent="0.2">
      <c r="A13" s="267" t="s">
        <v>6</v>
      </c>
      <c r="B13" s="278">
        <v>598620001017</v>
      </c>
      <c r="C13" s="285" t="s">
        <v>226</v>
      </c>
      <c r="D13" s="283" t="s">
        <v>227</v>
      </c>
      <c r="E13" s="217">
        <v>31.42</v>
      </c>
      <c r="F13" s="1">
        <v>2</v>
      </c>
      <c r="G13" s="217">
        <v>24.7</v>
      </c>
      <c r="H13" s="1">
        <v>2</v>
      </c>
      <c r="I13" s="217"/>
      <c r="J13" s="1"/>
      <c r="K13" s="208"/>
      <c r="L13" s="1"/>
    </row>
    <row r="14" spans="1:24" s="19" customFormat="1" x14ac:dyDescent="0.2">
      <c r="A14" s="268"/>
      <c r="B14" s="279"/>
      <c r="C14" s="286"/>
      <c r="D14" s="284"/>
      <c r="E14" s="217"/>
      <c r="F14" s="1"/>
      <c r="G14" s="217">
        <v>60.1</v>
      </c>
      <c r="H14" s="1">
        <v>3</v>
      </c>
      <c r="I14" s="217"/>
      <c r="J14" s="1"/>
      <c r="K14" s="208"/>
      <c r="L14" s="1"/>
    </row>
    <row r="15" spans="1:24" s="19" customFormat="1" ht="25.5" x14ac:dyDescent="0.2">
      <c r="A15" s="27" t="s">
        <v>6</v>
      </c>
      <c r="B15" s="59" t="s">
        <v>228</v>
      </c>
      <c r="C15" s="12" t="s">
        <v>229</v>
      </c>
      <c r="D15" s="199" t="s">
        <v>230</v>
      </c>
      <c r="E15" s="217">
        <v>62.32</v>
      </c>
      <c r="F15" s="1">
        <v>2</v>
      </c>
      <c r="G15" s="217">
        <v>53.16</v>
      </c>
      <c r="H15" s="1">
        <v>2</v>
      </c>
      <c r="I15" s="217">
        <v>2.59</v>
      </c>
      <c r="J15" s="1">
        <v>5</v>
      </c>
      <c r="K15" s="208"/>
      <c r="L15" s="1"/>
    </row>
    <row r="16" spans="1:24" s="19" customFormat="1" ht="25.5" x14ac:dyDescent="0.2">
      <c r="A16" s="27" t="s">
        <v>6</v>
      </c>
      <c r="B16" s="59" t="s">
        <v>231</v>
      </c>
      <c r="C16" s="12" t="s">
        <v>232</v>
      </c>
      <c r="D16" s="199" t="s">
        <v>233</v>
      </c>
      <c r="E16" s="217">
        <v>7.49</v>
      </c>
      <c r="F16" s="1">
        <v>4</v>
      </c>
      <c r="G16" s="217"/>
      <c r="H16" s="1"/>
      <c r="I16" s="217"/>
      <c r="J16" s="1"/>
      <c r="K16" s="208"/>
      <c r="L16" s="1"/>
    </row>
    <row r="17" spans="1:12" s="19" customFormat="1" ht="25.5" x14ac:dyDescent="0.2">
      <c r="A17" s="27" t="s">
        <v>6</v>
      </c>
      <c r="B17" s="59" t="s">
        <v>234</v>
      </c>
      <c r="C17" s="12" t="s">
        <v>235</v>
      </c>
      <c r="D17" s="199" t="s">
        <v>233</v>
      </c>
      <c r="E17" s="217">
        <v>8.94</v>
      </c>
      <c r="F17" s="1">
        <v>4</v>
      </c>
      <c r="G17" s="217"/>
      <c r="H17" s="1"/>
      <c r="I17" s="217"/>
      <c r="J17" s="1"/>
      <c r="K17" s="208"/>
      <c r="L17" s="1"/>
    </row>
    <row r="18" spans="1:12" s="19" customFormat="1" ht="25.5" x14ac:dyDescent="0.2">
      <c r="A18" s="27" t="s">
        <v>6</v>
      </c>
      <c r="B18" s="59" t="s">
        <v>236</v>
      </c>
      <c r="C18" s="12" t="s">
        <v>237</v>
      </c>
      <c r="D18" s="199" t="s">
        <v>238</v>
      </c>
      <c r="E18" s="217">
        <v>146.66999999999999</v>
      </c>
      <c r="F18" s="1">
        <v>4</v>
      </c>
      <c r="G18" s="217">
        <v>154.97</v>
      </c>
      <c r="H18" s="1">
        <v>3</v>
      </c>
      <c r="I18" s="217">
        <v>18.510000000000002</v>
      </c>
      <c r="J18" s="1">
        <v>5</v>
      </c>
      <c r="K18" s="208"/>
      <c r="L18" s="1"/>
    </row>
    <row r="19" spans="1:12" s="19" customFormat="1" ht="25.5" x14ac:dyDescent="0.2">
      <c r="A19" s="27" t="s">
        <v>6</v>
      </c>
      <c r="B19" s="59" t="s">
        <v>239</v>
      </c>
      <c r="C19" s="12" t="s">
        <v>240</v>
      </c>
      <c r="D19" s="199" t="s">
        <v>241</v>
      </c>
      <c r="E19" s="217">
        <v>10.87</v>
      </c>
      <c r="F19" s="1">
        <v>1</v>
      </c>
      <c r="G19" s="217"/>
      <c r="H19" s="1"/>
      <c r="I19" s="217"/>
      <c r="J19" s="1"/>
      <c r="K19" s="208"/>
      <c r="L19" s="1"/>
    </row>
    <row r="20" spans="1:12" s="19" customFormat="1" ht="25.5" x14ac:dyDescent="0.2">
      <c r="A20" s="27" t="s">
        <v>6</v>
      </c>
      <c r="B20" s="59" t="s">
        <v>242</v>
      </c>
      <c r="C20" s="12" t="s">
        <v>243</v>
      </c>
      <c r="D20" s="199" t="s">
        <v>244</v>
      </c>
      <c r="E20" s="217">
        <v>277.7</v>
      </c>
      <c r="F20" s="1">
        <v>3</v>
      </c>
      <c r="G20" s="217">
        <v>354.17</v>
      </c>
      <c r="H20" s="1">
        <v>3</v>
      </c>
      <c r="I20" s="217">
        <v>42.21</v>
      </c>
      <c r="J20" s="1">
        <v>5</v>
      </c>
      <c r="K20" s="208"/>
      <c r="L20" s="1"/>
    </row>
    <row r="21" spans="1:12" s="19" customFormat="1" ht="25.5" x14ac:dyDescent="0.2">
      <c r="A21" s="27" t="s">
        <v>6</v>
      </c>
      <c r="B21" s="59" t="s">
        <v>245</v>
      </c>
      <c r="C21" s="12" t="s">
        <v>246</v>
      </c>
      <c r="D21" s="199" t="s">
        <v>247</v>
      </c>
      <c r="E21" s="217">
        <v>348.78</v>
      </c>
      <c r="F21" s="1">
        <v>3</v>
      </c>
      <c r="G21" s="217">
        <v>110.61</v>
      </c>
      <c r="H21" s="1">
        <v>3</v>
      </c>
      <c r="I21" s="217">
        <v>13.4</v>
      </c>
      <c r="J21" s="1">
        <v>5</v>
      </c>
      <c r="K21" s="208"/>
      <c r="L21" s="1"/>
    </row>
    <row r="22" spans="1:12" s="19" customFormat="1" x14ac:dyDescent="0.2">
      <c r="A22" s="27" t="s">
        <v>6</v>
      </c>
      <c r="B22" s="59" t="s">
        <v>248</v>
      </c>
      <c r="C22" s="12" t="s">
        <v>249</v>
      </c>
      <c r="D22" s="199" t="s">
        <v>250</v>
      </c>
      <c r="E22" s="217">
        <v>22.94</v>
      </c>
      <c r="F22" s="1">
        <v>2</v>
      </c>
      <c r="G22" s="217">
        <v>102.8</v>
      </c>
      <c r="H22" s="1">
        <v>2</v>
      </c>
      <c r="I22" s="217">
        <v>16.420000000000002</v>
      </c>
      <c r="J22" s="1">
        <v>5</v>
      </c>
      <c r="K22" s="208"/>
      <c r="L22" s="1"/>
    </row>
    <row r="23" spans="1:12" s="19" customFormat="1" ht="25.5" x14ac:dyDescent="0.2">
      <c r="A23" s="27" t="s">
        <v>6</v>
      </c>
      <c r="B23" s="59" t="s">
        <v>251</v>
      </c>
      <c r="C23" s="12" t="s">
        <v>252</v>
      </c>
      <c r="D23" s="199" t="s">
        <v>253</v>
      </c>
      <c r="E23" s="217">
        <v>43</v>
      </c>
      <c r="F23" s="1">
        <v>2</v>
      </c>
      <c r="G23" s="217"/>
      <c r="H23" s="1"/>
      <c r="I23" s="217">
        <v>8.31</v>
      </c>
      <c r="J23" s="1">
        <v>2</v>
      </c>
      <c r="K23" s="208"/>
      <c r="L23" s="1"/>
    </row>
    <row r="24" spans="1:12" s="19" customFormat="1" ht="25.5" x14ac:dyDescent="0.2">
      <c r="A24" s="27" t="s">
        <v>6</v>
      </c>
      <c r="B24" s="59" t="s">
        <v>254</v>
      </c>
      <c r="C24" s="12" t="s">
        <v>255</v>
      </c>
      <c r="D24" s="199" t="s">
        <v>256</v>
      </c>
      <c r="E24" s="217">
        <v>72.09</v>
      </c>
      <c r="F24" s="1">
        <v>2</v>
      </c>
      <c r="G24" s="217">
        <v>32.44</v>
      </c>
      <c r="H24" s="1">
        <v>2</v>
      </c>
      <c r="I24" s="217">
        <v>5.68</v>
      </c>
      <c r="J24" s="1">
        <v>2</v>
      </c>
      <c r="K24" s="208"/>
      <c r="L24" s="1"/>
    </row>
    <row r="25" spans="1:12" s="19" customFormat="1" ht="25.5" x14ac:dyDescent="0.2">
      <c r="A25" s="27" t="s">
        <v>6</v>
      </c>
      <c r="B25" s="59" t="s">
        <v>257</v>
      </c>
      <c r="C25" s="12" t="s">
        <v>258</v>
      </c>
      <c r="D25" s="199" t="s">
        <v>259</v>
      </c>
      <c r="E25" s="217"/>
      <c r="F25" s="1"/>
      <c r="G25" s="217">
        <v>17.02</v>
      </c>
      <c r="H25" s="1">
        <v>2</v>
      </c>
      <c r="I25" s="217">
        <v>5.65</v>
      </c>
      <c r="J25" s="1">
        <v>2</v>
      </c>
      <c r="K25" s="208"/>
      <c r="L25" s="1"/>
    </row>
    <row r="26" spans="1:12" s="19" customFormat="1" ht="25.5" x14ac:dyDescent="0.2">
      <c r="A26" s="27" t="s">
        <v>6</v>
      </c>
      <c r="B26" s="59" t="s">
        <v>260</v>
      </c>
      <c r="C26" s="12" t="s">
        <v>261</v>
      </c>
      <c r="D26" s="199" t="s">
        <v>262</v>
      </c>
      <c r="E26" s="217">
        <v>159.91999999999999</v>
      </c>
      <c r="F26" s="1">
        <v>4</v>
      </c>
      <c r="G26" s="217">
        <v>78.709999999999994</v>
      </c>
      <c r="H26" s="1">
        <v>4</v>
      </c>
      <c r="I26" s="217">
        <v>12.39</v>
      </c>
      <c r="J26" s="1">
        <v>5</v>
      </c>
      <c r="K26" s="208"/>
      <c r="L26" s="1"/>
    </row>
    <row r="27" spans="1:12" s="19" customFormat="1" ht="25.5" x14ac:dyDescent="0.2">
      <c r="A27" s="27" t="s">
        <v>6</v>
      </c>
      <c r="B27" s="59" t="s">
        <v>263</v>
      </c>
      <c r="C27" s="12" t="s">
        <v>264</v>
      </c>
      <c r="D27" s="199" t="s">
        <v>265</v>
      </c>
      <c r="E27" s="217">
        <v>44.4</v>
      </c>
      <c r="F27" s="1">
        <v>2</v>
      </c>
      <c r="G27" s="217">
        <v>23.4</v>
      </c>
      <c r="H27" s="1">
        <v>2</v>
      </c>
      <c r="I27" s="217"/>
      <c r="J27" s="1"/>
      <c r="K27" s="208"/>
      <c r="L27" s="1"/>
    </row>
    <row r="28" spans="1:12" s="19" customFormat="1" x14ac:dyDescent="0.2">
      <c r="A28" s="267" t="s">
        <v>6</v>
      </c>
      <c r="B28" s="293" t="s">
        <v>266</v>
      </c>
      <c r="C28" s="285" t="s">
        <v>267</v>
      </c>
      <c r="D28" s="283" t="s">
        <v>268</v>
      </c>
      <c r="E28" s="217">
        <v>120.14</v>
      </c>
      <c r="F28" s="1">
        <v>5</v>
      </c>
      <c r="G28" s="217">
        <v>61.26</v>
      </c>
      <c r="H28" s="1">
        <v>5</v>
      </c>
      <c r="I28" s="217">
        <v>7.93</v>
      </c>
      <c r="J28" s="1">
        <v>5</v>
      </c>
      <c r="K28" s="208"/>
      <c r="L28" s="1"/>
    </row>
    <row r="29" spans="1:12" s="19" customFormat="1" x14ac:dyDescent="0.2">
      <c r="A29" s="275"/>
      <c r="B29" s="296"/>
      <c r="C29" s="295"/>
      <c r="D29" s="294"/>
      <c r="E29" s="217">
        <v>28.65</v>
      </c>
      <c r="F29" s="1">
        <v>2</v>
      </c>
      <c r="G29" s="217">
        <v>45.49</v>
      </c>
      <c r="H29" s="1">
        <v>2</v>
      </c>
      <c r="I29" s="217">
        <v>23.36</v>
      </c>
      <c r="J29" s="1">
        <v>14</v>
      </c>
      <c r="K29" s="208"/>
      <c r="L29" s="1"/>
    </row>
    <row r="30" spans="1:12" s="19" customFormat="1" x14ac:dyDescent="0.2">
      <c r="A30" s="268"/>
      <c r="B30" s="290"/>
      <c r="C30" s="286"/>
      <c r="D30" s="284"/>
      <c r="E30" s="217"/>
      <c r="F30" s="1"/>
      <c r="G30" s="217">
        <v>255.3</v>
      </c>
      <c r="H30" s="1">
        <v>14</v>
      </c>
      <c r="I30" s="217"/>
      <c r="J30" s="1"/>
      <c r="K30" s="208"/>
      <c r="L30" s="1"/>
    </row>
    <row r="31" spans="1:12" s="19" customFormat="1" ht="25.5" x14ac:dyDescent="0.2">
      <c r="A31" s="27" t="s">
        <v>6</v>
      </c>
      <c r="B31" s="59" t="s">
        <v>269</v>
      </c>
      <c r="C31" s="12" t="s">
        <v>270</v>
      </c>
      <c r="D31" s="199" t="s">
        <v>271</v>
      </c>
      <c r="E31" s="217">
        <v>44</v>
      </c>
      <c r="F31" s="1">
        <v>2</v>
      </c>
      <c r="G31" s="217"/>
      <c r="H31" s="1"/>
      <c r="I31" s="217">
        <v>2.5299999999999998</v>
      </c>
      <c r="J31" s="1">
        <v>5</v>
      </c>
      <c r="K31" s="208"/>
      <c r="L31" s="1"/>
    </row>
    <row r="32" spans="1:12" s="19" customFormat="1" ht="25.5" x14ac:dyDescent="0.2">
      <c r="A32" s="27" t="s">
        <v>6</v>
      </c>
      <c r="B32" s="59" t="s">
        <v>272</v>
      </c>
      <c r="C32" s="12" t="s">
        <v>273</v>
      </c>
      <c r="D32" s="199" t="s">
        <v>274</v>
      </c>
      <c r="E32" s="217">
        <v>52.51</v>
      </c>
      <c r="F32" s="1">
        <v>2</v>
      </c>
      <c r="G32" s="217">
        <v>53.34</v>
      </c>
      <c r="H32" s="1">
        <v>2</v>
      </c>
      <c r="I32" s="217">
        <v>8.8800000000000008</v>
      </c>
      <c r="J32" s="1">
        <v>5</v>
      </c>
      <c r="K32" s="208"/>
      <c r="L32" s="1"/>
    </row>
    <row r="33" spans="1:12" s="19" customFormat="1" ht="25.5" x14ac:dyDescent="0.2">
      <c r="A33" s="27" t="s">
        <v>6</v>
      </c>
      <c r="B33" s="9" t="s">
        <v>275</v>
      </c>
      <c r="C33" s="13" t="s">
        <v>276</v>
      </c>
      <c r="D33" s="200" t="s">
        <v>268</v>
      </c>
      <c r="E33" s="218"/>
      <c r="F33" s="2"/>
      <c r="G33" s="218">
        <v>10</v>
      </c>
      <c r="H33" s="2">
        <v>4</v>
      </c>
      <c r="I33" s="218">
        <v>1.64</v>
      </c>
      <c r="J33" s="2">
        <v>7</v>
      </c>
      <c r="K33" s="209"/>
      <c r="L33" s="2"/>
    </row>
    <row r="34" spans="1:12" s="19" customFormat="1" ht="25.5" x14ac:dyDescent="0.2">
      <c r="A34" s="27" t="s">
        <v>6</v>
      </c>
      <c r="B34" s="9" t="s">
        <v>277</v>
      </c>
      <c r="C34" s="13" t="s">
        <v>278</v>
      </c>
      <c r="D34" s="200" t="s">
        <v>268</v>
      </c>
      <c r="E34" s="218">
        <v>6.17</v>
      </c>
      <c r="F34" s="2">
        <v>4</v>
      </c>
      <c r="G34" s="218"/>
      <c r="H34" s="2"/>
      <c r="I34" s="218"/>
      <c r="J34" s="2"/>
      <c r="K34" s="209"/>
      <c r="L34" s="2"/>
    </row>
    <row r="35" spans="1:12" s="19" customFormat="1" ht="25.5" x14ac:dyDescent="0.2">
      <c r="A35" s="27" t="s">
        <v>6</v>
      </c>
      <c r="B35" s="59" t="s">
        <v>279</v>
      </c>
      <c r="C35" s="12" t="s">
        <v>280</v>
      </c>
      <c r="D35" s="199" t="s">
        <v>281</v>
      </c>
      <c r="E35" s="217">
        <v>72.7</v>
      </c>
      <c r="F35" s="1">
        <v>5</v>
      </c>
      <c r="G35" s="217">
        <v>209.86</v>
      </c>
      <c r="H35" s="1">
        <v>5</v>
      </c>
      <c r="I35" s="217">
        <v>44.83</v>
      </c>
      <c r="J35" s="1">
        <v>5</v>
      </c>
      <c r="K35" s="208"/>
      <c r="L35" s="1"/>
    </row>
    <row r="36" spans="1:12" s="19" customFormat="1" ht="25.5" x14ac:dyDescent="0.2">
      <c r="A36" s="27" t="s">
        <v>6</v>
      </c>
      <c r="B36" s="59" t="s">
        <v>282</v>
      </c>
      <c r="C36" s="12" t="s">
        <v>283</v>
      </c>
      <c r="D36" s="199" t="s">
        <v>284</v>
      </c>
      <c r="E36" s="217">
        <v>74.34</v>
      </c>
      <c r="F36" s="1">
        <v>2</v>
      </c>
      <c r="G36" s="217">
        <v>15.92</v>
      </c>
      <c r="H36" s="1">
        <v>2</v>
      </c>
      <c r="I36" s="217">
        <v>9.4</v>
      </c>
      <c r="J36" s="1">
        <v>5</v>
      </c>
      <c r="K36" s="208"/>
      <c r="L36" s="1"/>
    </row>
    <row r="37" spans="1:12" s="19" customFormat="1" ht="26.45" customHeight="1" x14ac:dyDescent="0.2">
      <c r="A37" s="267" t="s">
        <v>6</v>
      </c>
      <c r="B37" s="293" t="s">
        <v>285</v>
      </c>
      <c r="C37" s="285" t="s">
        <v>286</v>
      </c>
      <c r="D37" s="283" t="s">
        <v>287</v>
      </c>
      <c r="E37" s="217">
        <v>56.83</v>
      </c>
      <c r="F37" s="1">
        <v>5</v>
      </c>
      <c r="G37" s="217">
        <v>57.11</v>
      </c>
      <c r="H37" s="1">
        <v>5</v>
      </c>
      <c r="I37" s="217">
        <v>7.41</v>
      </c>
      <c r="J37" s="1">
        <v>5</v>
      </c>
      <c r="K37" s="208"/>
      <c r="L37" s="1"/>
    </row>
    <row r="38" spans="1:12" s="19" customFormat="1" x14ac:dyDescent="0.2">
      <c r="A38" s="268"/>
      <c r="B38" s="290"/>
      <c r="C38" s="286"/>
      <c r="D38" s="284"/>
      <c r="E38" s="217"/>
      <c r="F38" s="1"/>
      <c r="G38" s="217">
        <v>92.33</v>
      </c>
      <c r="H38" s="1">
        <v>14</v>
      </c>
      <c r="I38" s="217">
        <v>10.119999999999999</v>
      </c>
      <c r="J38" s="1">
        <v>14</v>
      </c>
      <c r="K38" s="208"/>
      <c r="L38" s="1"/>
    </row>
    <row r="39" spans="1:12" s="19" customFormat="1" ht="25.5" x14ac:dyDescent="0.2">
      <c r="A39" s="27" t="s">
        <v>6</v>
      </c>
      <c r="B39" s="59" t="s">
        <v>288</v>
      </c>
      <c r="C39" s="12" t="s">
        <v>289</v>
      </c>
      <c r="D39" s="199" t="s">
        <v>290</v>
      </c>
      <c r="E39" s="217">
        <v>28.5</v>
      </c>
      <c r="F39" s="1">
        <v>2</v>
      </c>
      <c r="G39" s="217">
        <v>3.17</v>
      </c>
      <c r="H39" s="1">
        <v>2</v>
      </c>
      <c r="I39" s="217"/>
      <c r="J39" s="1"/>
      <c r="K39" s="208"/>
      <c r="L39" s="1"/>
    </row>
    <row r="40" spans="1:12" s="19" customFormat="1" ht="25.5" x14ac:dyDescent="0.2">
      <c r="A40" s="27" t="s">
        <v>6</v>
      </c>
      <c r="B40" s="59" t="s">
        <v>291</v>
      </c>
      <c r="C40" s="12" t="s">
        <v>292</v>
      </c>
      <c r="D40" s="199" t="s">
        <v>290</v>
      </c>
      <c r="E40" s="217"/>
      <c r="F40" s="1"/>
      <c r="G40" s="217">
        <v>39.229999999999997</v>
      </c>
      <c r="H40" s="1">
        <v>2</v>
      </c>
      <c r="I40" s="217">
        <v>7.55</v>
      </c>
      <c r="J40" s="1">
        <v>5</v>
      </c>
      <c r="K40" s="208"/>
      <c r="L40" s="1"/>
    </row>
    <row r="41" spans="1:12" s="19" customFormat="1" ht="25.5" x14ac:dyDescent="0.2">
      <c r="A41" s="27" t="s">
        <v>6</v>
      </c>
      <c r="B41" s="59" t="s">
        <v>293</v>
      </c>
      <c r="C41" s="12" t="s">
        <v>294</v>
      </c>
      <c r="D41" s="199" t="s">
        <v>295</v>
      </c>
      <c r="E41" s="217">
        <v>84.53</v>
      </c>
      <c r="F41" s="1">
        <v>2</v>
      </c>
      <c r="G41" s="217">
        <v>31.28</v>
      </c>
      <c r="H41" s="1">
        <v>2</v>
      </c>
      <c r="I41" s="217">
        <v>3.27</v>
      </c>
      <c r="J41" s="1">
        <v>5</v>
      </c>
      <c r="K41" s="208"/>
      <c r="L41" s="1"/>
    </row>
    <row r="42" spans="1:12" s="19" customFormat="1" ht="25.5" x14ac:dyDescent="0.2">
      <c r="A42" s="27" t="s">
        <v>6</v>
      </c>
      <c r="B42" s="59" t="s">
        <v>296</v>
      </c>
      <c r="C42" s="12" t="s">
        <v>297</v>
      </c>
      <c r="D42" s="199" t="s">
        <v>298</v>
      </c>
      <c r="E42" s="217">
        <v>31.98</v>
      </c>
      <c r="F42" s="1">
        <v>4</v>
      </c>
      <c r="G42" s="217">
        <v>31.04</v>
      </c>
      <c r="H42" s="1">
        <v>4</v>
      </c>
      <c r="I42" s="217">
        <v>4.08</v>
      </c>
      <c r="J42" s="1">
        <v>7</v>
      </c>
      <c r="K42" s="208"/>
      <c r="L42" s="1"/>
    </row>
    <row r="43" spans="1:12" s="19" customFormat="1" ht="25.5" x14ac:dyDescent="0.2">
      <c r="A43" s="27" t="s">
        <v>6</v>
      </c>
      <c r="B43" s="59" t="s">
        <v>299</v>
      </c>
      <c r="C43" s="12" t="s">
        <v>300</v>
      </c>
      <c r="D43" s="199" t="s">
        <v>301</v>
      </c>
      <c r="E43" s="217">
        <v>42.78</v>
      </c>
      <c r="F43" s="1">
        <v>2</v>
      </c>
      <c r="G43" s="217">
        <v>69.08</v>
      </c>
      <c r="H43" s="1">
        <v>2</v>
      </c>
      <c r="I43" s="217">
        <v>8.08</v>
      </c>
      <c r="J43" s="1">
        <v>5</v>
      </c>
      <c r="K43" s="208"/>
      <c r="L43" s="1"/>
    </row>
    <row r="44" spans="1:12" s="19" customFormat="1" ht="26.45" customHeight="1" x14ac:dyDescent="0.2">
      <c r="A44" s="267" t="s">
        <v>6</v>
      </c>
      <c r="B44" s="267" t="s">
        <v>302</v>
      </c>
      <c r="C44" s="299" t="s">
        <v>303</v>
      </c>
      <c r="D44" s="297" t="s">
        <v>304</v>
      </c>
      <c r="E44" s="219">
        <v>875.84</v>
      </c>
      <c r="F44" s="23">
        <v>2</v>
      </c>
      <c r="G44" s="219">
        <v>873.76</v>
      </c>
      <c r="H44" s="23">
        <v>2</v>
      </c>
      <c r="I44" s="219">
        <v>87.43</v>
      </c>
      <c r="J44" s="23">
        <v>7</v>
      </c>
      <c r="K44" s="210"/>
      <c r="L44" s="23"/>
    </row>
    <row r="45" spans="1:12" s="19" customFormat="1" x14ac:dyDescent="0.2">
      <c r="A45" s="268"/>
      <c r="B45" s="268"/>
      <c r="C45" s="300"/>
      <c r="D45" s="298"/>
      <c r="E45" s="219">
        <v>104.17</v>
      </c>
      <c r="F45" s="23">
        <v>7</v>
      </c>
      <c r="G45" s="219">
        <v>823.19</v>
      </c>
      <c r="H45" s="23">
        <v>7</v>
      </c>
      <c r="I45" s="219"/>
      <c r="J45" s="23"/>
      <c r="K45" s="210"/>
      <c r="L45" s="23"/>
    </row>
    <row r="46" spans="1:12" s="19" customFormat="1" ht="26.45" customHeight="1" x14ac:dyDescent="0.2">
      <c r="A46" s="267" t="s">
        <v>6</v>
      </c>
      <c r="B46" s="293" t="s">
        <v>305</v>
      </c>
      <c r="C46" s="285" t="s">
        <v>306</v>
      </c>
      <c r="D46" s="283" t="s">
        <v>223</v>
      </c>
      <c r="E46" s="217">
        <v>242.94</v>
      </c>
      <c r="F46" s="1">
        <v>7</v>
      </c>
      <c r="G46" s="217">
        <v>68.72</v>
      </c>
      <c r="H46" s="1">
        <v>7</v>
      </c>
      <c r="I46" s="217">
        <v>24.76</v>
      </c>
      <c r="J46" s="1">
        <v>7</v>
      </c>
      <c r="K46" s="208"/>
      <c r="L46" s="1"/>
    </row>
    <row r="47" spans="1:12" s="19" customFormat="1" x14ac:dyDescent="0.2">
      <c r="A47" s="275"/>
      <c r="B47" s="296"/>
      <c r="C47" s="295"/>
      <c r="D47" s="294"/>
      <c r="E47" s="217">
        <v>318.19</v>
      </c>
      <c r="F47" s="1">
        <v>5</v>
      </c>
      <c r="G47" s="217">
        <v>58.49</v>
      </c>
      <c r="H47" s="1">
        <v>5</v>
      </c>
      <c r="I47" s="217">
        <v>7.77</v>
      </c>
      <c r="J47" s="1">
        <v>1</v>
      </c>
      <c r="K47" s="208"/>
      <c r="L47" s="1"/>
    </row>
    <row r="48" spans="1:12" s="19" customFormat="1" x14ac:dyDescent="0.2">
      <c r="A48" s="268"/>
      <c r="B48" s="290"/>
      <c r="C48" s="286"/>
      <c r="D48" s="284"/>
      <c r="E48" s="217">
        <v>229.92</v>
      </c>
      <c r="F48" s="1">
        <v>1</v>
      </c>
      <c r="G48" s="217">
        <v>53.47</v>
      </c>
      <c r="H48" s="1">
        <v>1</v>
      </c>
      <c r="I48" s="217"/>
      <c r="J48" s="1"/>
      <c r="K48" s="208"/>
      <c r="L48" s="1"/>
    </row>
    <row r="49" spans="1:12" s="19" customFormat="1" ht="25.5" x14ac:dyDescent="0.2">
      <c r="A49" s="27" t="s">
        <v>6</v>
      </c>
      <c r="B49" s="9" t="s">
        <v>307</v>
      </c>
      <c r="C49" s="13" t="s">
        <v>308</v>
      </c>
      <c r="D49" s="201" t="s">
        <v>309</v>
      </c>
      <c r="E49" s="220">
        <v>35.57</v>
      </c>
      <c r="F49" s="42">
        <v>2</v>
      </c>
      <c r="G49" s="220"/>
      <c r="H49" s="42"/>
      <c r="I49" s="220">
        <v>5.29</v>
      </c>
      <c r="J49" s="42">
        <v>5</v>
      </c>
      <c r="K49" s="211"/>
      <c r="L49" s="42"/>
    </row>
    <row r="50" spans="1:12" s="19" customFormat="1" ht="25.5" x14ac:dyDescent="0.2">
      <c r="A50" s="27" t="s">
        <v>6</v>
      </c>
      <c r="B50" s="59" t="s">
        <v>310</v>
      </c>
      <c r="C50" s="12" t="s">
        <v>311</v>
      </c>
      <c r="D50" s="199" t="s">
        <v>312</v>
      </c>
      <c r="E50" s="217">
        <v>76.72</v>
      </c>
      <c r="F50" s="1">
        <v>2</v>
      </c>
      <c r="G50" s="217">
        <v>120.8</v>
      </c>
      <c r="H50" s="1">
        <v>2</v>
      </c>
      <c r="I50" s="217">
        <v>19.53</v>
      </c>
      <c r="J50" s="1">
        <v>5</v>
      </c>
      <c r="K50" s="208"/>
      <c r="L50" s="1"/>
    </row>
    <row r="51" spans="1:12" s="19" customFormat="1" ht="26.45" customHeight="1" x14ac:dyDescent="0.2">
      <c r="A51" s="267" t="s">
        <v>6</v>
      </c>
      <c r="B51" s="293" t="s">
        <v>313</v>
      </c>
      <c r="C51" s="285" t="s">
        <v>314</v>
      </c>
      <c r="D51" s="283" t="s">
        <v>315</v>
      </c>
      <c r="E51" s="217">
        <v>21.67</v>
      </c>
      <c r="F51" s="1">
        <v>5</v>
      </c>
      <c r="G51" s="217">
        <v>4.78</v>
      </c>
      <c r="H51" s="1">
        <v>5</v>
      </c>
      <c r="I51" s="217">
        <v>10.220000000000001</v>
      </c>
      <c r="J51" s="1">
        <v>7</v>
      </c>
      <c r="K51" s="208"/>
      <c r="L51" s="1"/>
    </row>
    <row r="52" spans="1:12" s="19" customFormat="1" x14ac:dyDescent="0.2">
      <c r="A52" s="268"/>
      <c r="B52" s="290"/>
      <c r="C52" s="286"/>
      <c r="D52" s="284"/>
      <c r="E52" s="217"/>
      <c r="F52" s="1"/>
      <c r="G52" s="217">
        <v>56.17</v>
      </c>
      <c r="H52" s="1">
        <v>7</v>
      </c>
      <c r="I52" s="217"/>
      <c r="J52" s="1"/>
      <c r="K52" s="208"/>
      <c r="L52" s="1"/>
    </row>
    <row r="53" spans="1:12" s="19" customFormat="1" ht="26.45" customHeight="1" x14ac:dyDescent="0.2">
      <c r="A53" s="267" t="s">
        <v>6</v>
      </c>
      <c r="B53" s="293" t="s">
        <v>316</v>
      </c>
      <c r="C53" s="285" t="s">
        <v>317</v>
      </c>
      <c r="D53" s="283" t="s">
        <v>225</v>
      </c>
      <c r="E53" s="217">
        <v>68.709999999999994</v>
      </c>
      <c r="F53" s="1">
        <v>5</v>
      </c>
      <c r="G53" s="217">
        <v>85.79</v>
      </c>
      <c r="H53" s="1">
        <v>5</v>
      </c>
      <c r="I53" s="217">
        <v>11.14</v>
      </c>
      <c r="J53" s="1">
        <v>5</v>
      </c>
      <c r="K53" s="208"/>
      <c r="L53" s="1"/>
    </row>
    <row r="54" spans="1:12" s="19" customFormat="1" x14ac:dyDescent="0.2">
      <c r="A54" s="275"/>
      <c r="B54" s="296"/>
      <c r="C54" s="295"/>
      <c r="D54" s="294"/>
      <c r="E54" s="217">
        <v>20.98</v>
      </c>
      <c r="F54" s="1">
        <v>7</v>
      </c>
      <c r="G54" s="217">
        <v>18.47</v>
      </c>
      <c r="H54" s="1">
        <v>7</v>
      </c>
      <c r="I54" s="217">
        <v>2.4300000000000002</v>
      </c>
      <c r="J54" s="1">
        <v>7</v>
      </c>
      <c r="K54" s="208"/>
      <c r="L54" s="1"/>
    </row>
    <row r="55" spans="1:12" s="19" customFormat="1" x14ac:dyDescent="0.2">
      <c r="A55" s="268"/>
      <c r="B55" s="290"/>
      <c r="C55" s="286"/>
      <c r="D55" s="284"/>
      <c r="E55" s="217"/>
      <c r="F55" s="1"/>
      <c r="G55" s="217">
        <v>126.1</v>
      </c>
      <c r="H55" s="1">
        <v>14</v>
      </c>
      <c r="I55" s="217">
        <v>20.88</v>
      </c>
      <c r="J55" s="1">
        <v>14</v>
      </c>
      <c r="K55" s="208"/>
      <c r="L55" s="1"/>
    </row>
    <row r="56" spans="1:12" s="19" customFormat="1" ht="25.5" x14ac:dyDescent="0.2">
      <c r="A56" s="27" t="s">
        <v>6</v>
      </c>
      <c r="B56" s="59" t="s">
        <v>318</v>
      </c>
      <c r="C56" s="12" t="s">
        <v>319</v>
      </c>
      <c r="D56" s="199" t="s">
        <v>320</v>
      </c>
      <c r="E56" s="217">
        <v>30.35</v>
      </c>
      <c r="F56" s="1">
        <v>3</v>
      </c>
      <c r="G56" s="217">
        <v>98.71</v>
      </c>
      <c r="H56" s="1">
        <v>3</v>
      </c>
      <c r="I56" s="217">
        <v>9.1300000000000008</v>
      </c>
      <c r="J56" s="1">
        <v>5</v>
      </c>
      <c r="K56" s="208"/>
      <c r="L56" s="1"/>
    </row>
    <row r="57" spans="1:12" s="19" customFormat="1" ht="25.5" x14ac:dyDescent="0.2">
      <c r="A57" s="27" t="s">
        <v>6</v>
      </c>
      <c r="B57" s="59" t="s">
        <v>321</v>
      </c>
      <c r="C57" s="12" t="s">
        <v>322</v>
      </c>
      <c r="D57" s="199" t="s">
        <v>323</v>
      </c>
      <c r="E57" s="217">
        <v>56.67</v>
      </c>
      <c r="F57" s="1">
        <v>3</v>
      </c>
      <c r="G57" s="217">
        <v>70.260000000000005</v>
      </c>
      <c r="H57" s="1">
        <v>7</v>
      </c>
      <c r="I57" s="217"/>
      <c r="J57" s="1"/>
      <c r="K57" s="208"/>
      <c r="L57" s="1"/>
    </row>
    <row r="58" spans="1:12" s="19" customFormat="1" ht="25.5" x14ac:dyDescent="0.2">
      <c r="A58" s="27" t="s">
        <v>6</v>
      </c>
      <c r="B58" s="59" t="s">
        <v>324</v>
      </c>
      <c r="C58" s="12" t="s">
        <v>325</v>
      </c>
      <c r="D58" s="199" t="s">
        <v>326</v>
      </c>
      <c r="E58" s="217">
        <v>19.63</v>
      </c>
      <c r="F58" s="1">
        <v>2</v>
      </c>
      <c r="G58" s="217">
        <v>7.88</v>
      </c>
      <c r="H58" s="1">
        <v>2</v>
      </c>
      <c r="I58" s="217">
        <v>1.44</v>
      </c>
      <c r="J58" s="1">
        <v>2</v>
      </c>
      <c r="K58" s="208"/>
      <c r="L58" s="1"/>
    </row>
    <row r="59" spans="1:12" s="19" customFormat="1" ht="25.5" x14ac:dyDescent="0.2">
      <c r="A59" s="27" t="s">
        <v>6</v>
      </c>
      <c r="B59" s="59" t="s">
        <v>327</v>
      </c>
      <c r="C59" s="12" t="s">
        <v>328</v>
      </c>
      <c r="D59" s="199" t="s">
        <v>329</v>
      </c>
      <c r="E59" s="217">
        <v>13.57</v>
      </c>
      <c r="F59" s="1">
        <v>3</v>
      </c>
      <c r="G59" s="217">
        <v>49.56</v>
      </c>
      <c r="H59" s="1">
        <v>3</v>
      </c>
      <c r="I59" s="217">
        <v>10.72</v>
      </c>
      <c r="J59" s="1">
        <v>5</v>
      </c>
      <c r="K59" s="208"/>
      <c r="L59" s="1"/>
    </row>
    <row r="60" spans="1:12" s="19" customFormat="1" ht="25.5" x14ac:dyDescent="0.2">
      <c r="A60" s="27" t="s">
        <v>6</v>
      </c>
      <c r="B60" s="59" t="s">
        <v>330</v>
      </c>
      <c r="C60" s="12" t="s">
        <v>331</v>
      </c>
      <c r="D60" s="199" t="s">
        <v>329</v>
      </c>
      <c r="E60" s="217">
        <v>33.06</v>
      </c>
      <c r="F60" s="1">
        <v>2</v>
      </c>
      <c r="G60" s="217"/>
      <c r="H60" s="1"/>
      <c r="I60" s="217"/>
      <c r="J60" s="1"/>
      <c r="K60" s="208"/>
      <c r="L60" s="1"/>
    </row>
    <row r="61" spans="1:12" s="19" customFormat="1" ht="25.5" x14ac:dyDescent="0.2">
      <c r="A61" s="27" t="s">
        <v>6</v>
      </c>
      <c r="B61" s="59" t="s">
        <v>332</v>
      </c>
      <c r="C61" s="12" t="s">
        <v>333</v>
      </c>
      <c r="D61" s="199" t="s">
        <v>334</v>
      </c>
      <c r="E61" s="217"/>
      <c r="F61" s="1"/>
      <c r="G61" s="217">
        <v>60.36</v>
      </c>
      <c r="H61" s="1">
        <v>14</v>
      </c>
      <c r="I61" s="217">
        <v>3.59</v>
      </c>
      <c r="J61" s="1">
        <v>14</v>
      </c>
      <c r="K61" s="208"/>
      <c r="L61" s="1"/>
    </row>
    <row r="62" spans="1:12" s="19" customFormat="1" ht="25.5" x14ac:dyDescent="0.2">
      <c r="A62" s="27" t="s">
        <v>6</v>
      </c>
      <c r="B62" s="59" t="s">
        <v>335</v>
      </c>
      <c r="C62" s="12" t="s">
        <v>336</v>
      </c>
      <c r="D62" s="199" t="s">
        <v>334</v>
      </c>
      <c r="E62" s="217">
        <v>33.869999999999997</v>
      </c>
      <c r="F62" s="1">
        <v>3</v>
      </c>
      <c r="G62" s="217">
        <v>26.77</v>
      </c>
      <c r="H62" s="1">
        <v>3</v>
      </c>
      <c r="I62" s="217">
        <v>4.22</v>
      </c>
      <c r="J62" s="1">
        <v>5</v>
      </c>
      <c r="K62" s="208"/>
      <c r="L62" s="1"/>
    </row>
    <row r="63" spans="1:12" s="19" customFormat="1" ht="25.5" x14ac:dyDescent="0.2">
      <c r="A63" s="27" t="s">
        <v>6</v>
      </c>
      <c r="B63" s="59" t="s">
        <v>337</v>
      </c>
      <c r="C63" s="12" t="s">
        <v>338</v>
      </c>
      <c r="D63" s="199" t="s">
        <v>334</v>
      </c>
      <c r="E63" s="217">
        <v>116.02</v>
      </c>
      <c r="F63" s="1">
        <v>2</v>
      </c>
      <c r="G63" s="217">
        <v>23.99</v>
      </c>
      <c r="H63" s="1">
        <v>2</v>
      </c>
      <c r="I63" s="217">
        <v>3.86</v>
      </c>
      <c r="J63" s="1">
        <v>5</v>
      </c>
      <c r="K63" s="208"/>
      <c r="L63" s="1"/>
    </row>
    <row r="64" spans="1:12" s="19" customFormat="1" ht="25.5" x14ac:dyDescent="0.2">
      <c r="A64" s="27" t="s">
        <v>6</v>
      </c>
      <c r="B64" s="59" t="s">
        <v>339</v>
      </c>
      <c r="C64" s="12" t="s">
        <v>340</v>
      </c>
      <c r="D64" s="199" t="s">
        <v>341</v>
      </c>
      <c r="E64" s="217">
        <v>81.34</v>
      </c>
      <c r="F64" s="1">
        <v>2</v>
      </c>
      <c r="G64" s="217">
        <v>19.27</v>
      </c>
      <c r="H64" s="1">
        <v>2</v>
      </c>
      <c r="I64" s="217">
        <v>6.48</v>
      </c>
      <c r="J64" s="1">
        <v>5</v>
      </c>
      <c r="K64" s="208"/>
      <c r="L64" s="1"/>
    </row>
    <row r="65" spans="1:12" s="19" customFormat="1" ht="25.5" x14ac:dyDescent="0.2">
      <c r="A65" s="27" t="s">
        <v>6</v>
      </c>
      <c r="B65" s="59" t="s">
        <v>342</v>
      </c>
      <c r="C65" s="12" t="s">
        <v>343</v>
      </c>
      <c r="D65" s="199" t="s">
        <v>341</v>
      </c>
      <c r="E65" s="217">
        <v>39.32</v>
      </c>
      <c r="F65" s="1">
        <v>2</v>
      </c>
      <c r="G65" s="217"/>
      <c r="H65" s="1"/>
      <c r="I65" s="217">
        <v>7.74</v>
      </c>
      <c r="J65" s="1">
        <v>5</v>
      </c>
      <c r="K65" s="208"/>
      <c r="L65" s="1"/>
    </row>
    <row r="66" spans="1:12" s="19" customFormat="1" ht="25.5" x14ac:dyDescent="0.2">
      <c r="A66" s="27" t="s">
        <v>6</v>
      </c>
      <c r="B66" s="59" t="s">
        <v>344</v>
      </c>
      <c r="C66" s="12" t="s">
        <v>345</v>
      </c>
      <c r="D66" s="199" t="s">
        <v>346</v>
      </c>
      <c r="E66" s="217">
        <v>62.12</v>
      </c>
      <c r="F66" s="1">
        <v>2</v>
      </c>
      <c r="G66" s="217">
        <v>129.66999999999999</v>
      </c>
      <c r="H66" s="1">
        <v>2</v>
      </c>
      <c r="I66" s="217">
        <v>18.149999999999999</v>
      </c>
      <c r="J66" s="1">
        <v>5</v>
      </c>
      <c r="K66" s="208"/>
      <c r="L66" s="1"/>
    </row>
    <row r="67" spans="1:12" s="19" customFormat="1" ht="25.5" x14ac:dyDescent="0.2">
      <c r="A67" s="27" t="s">
        <v>6</v>
      </c>
      <c r="B67" s="59" t="s">
        <v>347</v>
      </c>
      <c r="C67" s="12" t="s">
        <v>348</v>
      </c>
      <c r="D67" s="199" t="s">
        <v>349</v>
      </c>
      <c r="E67" s="217">
        <v>54.58</v>
      </c>
      <c r="F67" s="1">
        <v>5</v>
      </c>
      <c r="G67" s="217">
        <v>182.6</v>
      </c>
      <c r="H67" s="1">
        <v>5</v>
      </c>
      <c r="I67" s="217">
        <v>21.72</v>
      </c>
      <c r="J67" s="1">
        <v>5</v>
      </c>
      <c r="K67" s="208"/>
      <c r="L67" s="1"/>
    </row>
    <row r="68" spans="1:12" s="19" customFormat="1" ht="25.5" x14ac:dyDescent="0.2">
      <c r="A68" s="27" t="s">
        <v>6</v>
      </c>
      <c r="B68" s="59" t="s">
        <v>350</v>
      </c>
      <c r="C68" s="12" t="s">
        <v>351</v>
      </c>
      <c r="D68" s="199" t="s">
        <v>352</v>
      </c>
      <c r="E68" s="217">
        <v>27.49</v>
      </c>
      <c r="F68" s="1">
        <v>2</v>
      </c>
      <c r="G68" s="217">
        <v>32.729999999999997</v>
      </c>
      <c r="H68" s="1">
        <v>2</v>
      </c>
      <c r="I68" s="217"/>
      <c r="J68" s="1"/>
      <c r="K68" s="208"/>
      <c r="L68" s="1"/>
    </row>
    <row r="69" spans="1:12" s="19" customFormat="1" ht="25.5" x14ac:dyDescent="0.2">
      <c r="A69" s="27" t="s">
        <v>6</v>
      </c>
      <c r="B69" s="59" t="s">
        <v>353</v>
      </c>
      <c r="C69" s="12" t="s">
        <v>354</v>
      </c>
      <c r="D69" s="199" t="s">
        <v>355</v>
      </c>
      <c r="E69" s="217">
        <v>16.510000000000002</v>
      </c>
      <c r="F69" s="1">
        <v>2</v>
      </c>
      <c r="G69" s="217">
        <v>30.93</v>
      </c>
      <c r="H69" s="1">
        <v>2</v>
      </c>
      <c r="I69" s="217"/>
      <c r="J69" s="1"/>
      <c r="K69" s="208"/>
      <c r="L69" s="1"/>
    </row>
    <row r="70" spans="1:12" s="19" customFormat="1" ht="25.5" x14ac:dyDescent="0.2">
      <c r="A70" s="27" t="s">
        <v>6</v>
      </c>
      <c r="B70" s="59" t="s">
        <v>356</v>
      </c>
      <c r="C70" s="12" t="s">
        <v>357</v>
      </c>
      <c r="D70" s="199" t="s">
        <v>358</v>
      </c>
      <c r="E70" s="217">
        <v>27.91</v>
      </c>
      <c r="F70" s="1">
        <v>1</v>
      </c>
      <c r="G70" s="217">
        <v>76.66</v>
      </c>
      <c r="H70" s="1">
        <v>14</v>
      </c>
      <c r="I70" s="217">
        <v>4.01</v>
      </c>
      <c r="J70" s="1">
        <v>3</v>
      </c>
      <c r="K70" s="208"/>
      <c r="L70" s="1"/>
    </row>
    <row r="71" spans="1:12" s="19" customFormat="1" x14ac:dyDescent="0.2">
      <c r="A71" s="27" t="s">
        <v>6</v>
      </c>
      <c r="B71" s="59"/>
      <c r="C71" s="12"/>
      <c r="D71" s="199"/>
      <c r="E71" s="217"/>
      <c r="F71" s="1"/>
      <c r="G71" s="217"/>
      <c r="H71" s="1"/>
      <c r="I71" s="217">
        <v>7.46</v>
      </c>
      <c r="J71" s="1">
        <v>14</v>
      </c>
      <c r="K71" s="208"/>
      <c r="L71" s="1"/>
    </row>
    <row r="72" spans="1:12" s="19" customFormat="1" ht="25.5" x14ac:dyDescent="0.2">
      <c r="A72" s="27" t="s">
        <v>6</v>
      </c>
      <c r="B72" s="59" t="s">
        <v>359</v>
      </c>
      <c r="C72" s="12" t="s">
        <v>360</v>
      </c>
      <c r="D72" s="199" t="s">
        <v>358</v>
      </c>
      <c r="E72" s="217">
        <v>63.62</v>
      </c>
      <c r="F72" s="1">
        <v>3</v>
      </c>
      <c r="G72" s="217">
        <v>49.39</v>
      </c>
      <c r="H72" s="1">
        <v>3</v>
      </c>
      <c r="I72" s="217">
        <v>15.81</v>
      </c>
      <c r="J72" s="1">
        <v>5</v>
      </c>
      <c r="K72" s="208"/>
      <c r="L72" s="1"/>
    </row>
    <row r="73" spans="1:12" s="19" customFormat="1" ht="25.5" x14ac:dyDescent="0.2">
      <c r="A73" s="27" t="s">
        <v>6</v>
      </c>
      <c r="B73" s="59" t="s">
        <v>361</v>
      </c>
      <c r="C73" s="12" t="s">
        <v>362</v>
      </c>
      <c r="D73" s="199" t="s">
        <v>363</v>
      </c>
      <c r="E73" s="217">
        <v>13.21</v>
      </c>
      <c r="F73" s="1">
        <v>2</v>
      </c>
      <c r="G73" s="217">
        <v>30.28</v>
      </c>
      <c r="H73" s="1">
        <v>2</v>
      </c>
      <c r="I73" s="217"/>
      <c r="J73" s="1"/>
      <c r="K73" s="208"/>
      <c r="L73" s="1"/>
    </row>
    <row r="74" spans="1:12" s="19" customFormat="1" ht="25.5" x14ac:dyDescent="0.2">
      <c r="A74" s="27" t="s">
        <v>6</v>
      </c>
      <c r="B74" s="59" t="s">
        <v>364</v>
      </c>
      <c r="C74" s="12" t="s">
        <v>365</v>
      </c>
      <c r="D74" s="199" t="s">
        <v>366</v>
      </c>
      <c r="E74" s="217">
        <v>281.64</v>
      </c>
      <c r="F74" s="1">
        <v>3</v>
      </c>
      <c r="G74" s="217">
        <v>523.78</v>
      </c>
      <c r="H74" s="1">
        <v>3</v>
      </c>
      <c r="I74" s="217">
        <v>88.47</v>
      </c>
      <c r="J74" s="1">
        <v>5</v>
      </c>
      <c r="K74" s="208"/>
      <c r="L74" s="1"/>
    </row>
    <row r="75" spans="1:12" s="19" customFormat="1" ht="25.5" x14ac:dyDescent="0.2">
      <c r="A75" s="27" t="s">
        <v>6</v>
      </c>
      <c r="B75" s="59" t="s">
        <v>367</v>
      </c>
      <c r="C75" s="12" t="s">
        <v>368</v>
      </c>
      <c r="D75" s="199" t="s">
        <v>369</v>
      </c>
      <c r="E75" s="217">
        <v>57.27</v>
      </c>
      <c r="F75" s="1">
        <v>2</v>
      </c>
      <c r="G75" s="217">
        <v>97.77</v>
      </c>
      <c r="H75" s="1">
        <v>2</v>
      </c>
      <c r="I75" s="217">
        <v>13.03</v>
      </c>
      <c r="J75" s="1">
        <v>5</v>
      </c>
      <c r="K75" s="208"/>
      <c r="L75" s="1"/>
    </row>
    <row r="76" spans="1:12" s="19" customFormat="1" ht="25.5" x14ac:dyDescent="0.2">
      <c r="A76" s="27" t="s">
        <v>6</v>
      </c>
      <c r="B76" s="59" t="s">
        <v>370</v>
      </c>
      <c r="C76" s="12" t="s">
        <v>371</v>
      </c>
      <c r="D76" s="199" t="s">
        <v>372</v>
      </c>
      <c r="E76" s="217">
        <v>47.31</v>
      </c>
      <c r="F76" s="1">
        <v>2</v>
      </c>
      <c r="G76" s="217">
        <v>27.72</v>
      </c>
      <c r="H76" s="1">
        <v>2</v>
      </c>
      <c r="I76" s="217"/>
      <c r="J76" s="1"/>
      <c r="K76" s="208"/>
      <c r="L76" s="1"/>
    </row>
    <row r="77" spans="1:12" s="19" customFormat="1" ht="25.5" x14ac:dyDescent="0.2">
      <c r="A77" s="27" t="s">
        <v>6</v>
      </c>
      <c r="B77" s="53" t="s">
        <v>373</v>
      </c>
      <c r="C77" s="13" t="s">
        <v>374</v>
      </c>
      <c r="D77" s="201" t="s">
        <v>372</v>
      </c>
      <c r="E77" s="220">
        <v>26.8</v>
      </c>
      <c r="F77" s="42">
        <v>2</v>
      </c>
      <c r="G77" s="220"/>
      <c r="H77" s="42"/>
      <c r="I77" s="220"/>
      <c r="J77" s="42"/>
      <c r="K77" s="211"/>
      <c r="L77" s="42"/>
    </row>
    <row r="78" spans="1:12" s="19" customFormat="1" ht="25.5" x14ac:dyDescent="0.2">
      <c r="A78" s="27" t="s">
        <v>6</v>
      </c>
      <c r="B78" s="59" t="s">
        <v>375</v>
      </c>
      <c r="C78" s="12" t="s">
        <v>376</v>
      </c>
      <c r="D78" s="199" t="s">
        <v>271</v>
      </c>
      <c r="E78" s="217">
        <v>23.81</v>
      </c>
      <c r="F78" s="1">
        <v>2</v>
      </c>
      <c r="G78" s="217">
        <v>15.91</v>
      </c>
      <c r="H78" s="1">
        <v>2</v>
      </c>
      <c r="I78" s="217"/>
      <c r="J78" s="1"/>
      <c r="K78" s="208"/>
      <c r="L78" s="1"/>
    </row>
    <row r="79" spans="1:12" s="19" customFormat="1" ht="25.5" x14ac:dyDescent="0.2">
      <c r="A79" s="27" t="s">
        <v>6</v>
      </c>
      <c r="B79" s="59" t="s">
        <v>377</v>
      </c>
      <c r="C79" s="12" t="s">
        <v>378</v>
      </c>
      <c r="D79" s="199" t="s">
        <v>379</v>
      </c>
      <c r="E79" s="217">
        <v>50.77</v>
      </c>
      <c r="F79" s="1">
        <v>2</v>
      </c>
      <c r="G79" s="217">
        <v>32.380000000000003</v>
      </c>
      <c r="H79" s="1">
        <v>2</v>
      </c>
      <c r="I79" s="217"/>
      <c r="J79" s="1"/>
      <c r="K79" s="208"/>
      <c r="L79" s="1"/>
    </row>
    <row r="80" spans="1:12" s="19" customFormat="1" ht="26.45" customHeight="1" x14ac:dyDescent="0.2">
      <c r="A80" s="267" t="s">
        <v>6</v>
      </c>
      <c r="B80" s="293" t="s">
        <v>380</v>
      </c>
      <c r="C80" s="285" t="s">
        <v>381</v>
      </c>
      <c r="D80" s="283" t="s">
        <v>224</v>
      </c>
      <c r="E80" s="217">
        <v>96.14</v>
      </c>
      <c r="F80" s="1">
        <v>5</v>
      </c>
      <c r="G80" s="217">
        <v>117.32</v>
      </c>
      <c r="H80" s="1">
        <v>5</v>
      </c>
      <c r="I80" s="217">
        <v>13.34</v>
      </c>
      <c r="J80" s="1">
        <v>5</v>
      </c>
      <c r="K80" s="208"/>
      <c r="L80" s="1"/>
    </row>
    <row r="81" spans="1:12" s="19" customFormat="1" x14ac:dyDescent="0.2">
      <c r="A81" s="268"/>
      <c r="B81" s="290"/>
      <c r="C81" s="286"/>
      <c r="D81" s="284"/>
      <c r="E81" s="217"/>
      <c r="F81" s="1"/>
      <c r="G81" s="217">
        <v>75.94</v>
      </c>
      <c r="H81" s="1">
        <v>7</v>
      </c>
      <c r="I81" s="217"/>
      <c r="J81" s="1"/>
      <c r="K81" s="208"/>
      <c r="L81" s="1"/>
    </row>
    <row r="82" spans="1:12" s="19" customFormat="1" ht="25.5" x14ac:dyDescent="0.2">
      <c r="A82" s="27" t="s">
        <v>6</v>
      </c>
      <c r="B82" s="59" t="s">
        <v>382</v>
      </c>
      <c r="C82" s="12" t="s">
        <v>383</v>
      </c>
      <c r="D82" s="199" t="s">
        <v>224</v>
      </c>
      <c r="E82" s="217">
        <v>11.9</v>
      </c>
      <c r="F82" s="1">
        <v>3</v>
      </c>
      <c r="G82" s="217">
        <v>7.08</v>
      </c>
      <c r="H82" s="1">
        <v>3</v>
      </c>
      <c r="I82" s="217">
        <v>3.45</v>
      </c>
      <c r="J82" s="1">
        <v>5</v>
      </c>
      <c r="K82" s="208"/>
      <c r="L82" s="1"/>
    </row>
    <row r="83" spans="1:12" s="19" customFormat="1" ht="25.5" x14ac:dyDescent="0.2">
      <c r="A83" s="27" t="s">
        <v>6</v>
      </c>
      <c r="B83" s="59" t="s">
        <v>384</v>
      </c>
      <c r="C83" s="12" t="s">
        <v>385</v>
      </c>
      <c r="D83" s="199" t="s">
        <v>224</v>
      </c>
      <c r="E83" s="217">
        <v>3.74</v>
      </c>
      <c r="F83" s="1">
        <v>7</v>
      </c>
      <c r="G83" s="217"/>
      <c r="H83" s="1"/>
      <c r="I83" s="217">
        <v>21.94</v>
      </c>
      <c r="J83" s="1">
        <v>7</v>
      </c>
      <c r="K83" s="208"/>
      <c r="L83" s="1"/>
    </row>
    <row r="84" spans="1:12" s="19" customFormat="1" ht="25.5" x14ac:dyDescent="0.2">
      <c r="A84" s="27" t="s">
        <v>6</v>
      </c>
      <c r="B84" s="59" t="s">
        <v>386</v>
      </c>
      <c r="C84" s="12" t="s">
        <v>387</v>
      </c>
      <c r="D84" s="199" t="s">
        <v>224</v>
      </c>
      <c r="E84" s="217">
        <v>19.420000000000002</v>
      </c>
      <c r="F84" s="1">
        <v>2</v>
      </c>
      <c r="G84" s="217">
        <v>62.06</v>
      </c>
      <c r="H84" s="1">
        <v>3</v>
      </c>
      <c r="I84" s="217">
        <v>13.25</v>
      </c>
      <c r="J84" s="1">
        <v>5</v>
      </c>
      <c r="K84" s="208"/>
      <c r="L84" s="1"/>
    </row>
    <row r="85" spans="1:12" s="19" customFormat="1" ht="26.45" customHeight="1" x14ac:dyDescent="0.2">
      <c r="A85" s="267" t="s">
        <v>6</v>
      </c>
      <c r="B85" s="293" t="s">
        <v>388</v>
      </c>
      <c r="C85" s="285" t="s">
        <v>389</v>
      </c>
      <c r="D85" s="283" t="s">
        <v>224</v>
      </c>
      <c r="E85" s="217">
        <v>196.31</v>
      </c>
      <c r="F85" s="1">
        <v>5</v>
      </c>
      <c r="G85" s="217">
        <v>290</v>
      </c>
      <c r="H85" s="1">
        <v>5</v>
      </c>
      <c r="I85" s="217">
        <v>40.65</v>
      </c>
      <c r="J85" s="1">
        <v>5</v>
      </c>
      <c r="K85" s="208"/>
      <c r="L85" s="1"/>
    </row>
    <row r="86" spans="1:12" s="19" customFormat="1" x14ac:dyDescent="0.2">
      <c r="A86" s="275"/>
      <c r="B86" s="296"/>
      <c r="C86" s="295"/>
      <c r="D86" s="294"/>
      <c r="E86" s="217">
        <v>34.090000000000003</v>
      </c>
      <c r="F86" s="1">
        <v>7</v>
      </c>
      <c r="G86" s="217">
        <v>187.51</v>
      </c>
      <c r="H86" s="1">
        <v>7</v>
      </c>
      <c r="I86" s="217">
        <v>28.5</v>
      </c>
      <c r="J86" s="1">
        <v>7</v>
      </c>
      <c r="K86" s="208"/>
      <c r="L86" s="1"/>
    </row>
    <row r="87" spans="1:12" s="19" customFormat="1" x14ac:dyDescent="0.2">
      <c r="A87" s="268"/>
      <c r="B87" s="290"/>
      <c r="C87" s="286"/>
      <c r="D87" s="284"/>
      <c r="E87" s="217">
        <v>79.510000000000005</v>
      </c>
      <c r="F87" s="1">
        <v>1</v>
      </c>
      <c r="G87" s="217"/>
      <c r="H87" s="1"/>
      <c r="I87" s="217"/>
      <c r="J87" s="1"/>
      <c r="K87" s="208"/>
      <c r="L87" s="1"/>
    </row>
    <row r="88" spans="1:12" s="19" customFormat="1" ht="25.5" x14ac:dyDescent="0.2">
      <c r="A88" s="27" t="s">
        <v>6</v>
      </c>
      <c r="B88" s="9" t="s">
        <v>390</v>
      </c>
      <c r="C88" s="13" t="s">
        <v>391</v>
      </c>
      <c r="D88" s="201" t="s">
        <v>224</v>
      </c>
      <c r="E88" s="220"/>
      <c r="F88" s="42"/>
      <c r="G88" s="220">
        <v>111.65</v>
      </c>
      <c r="H88" s="42">
        <v>1</v>
      </c>
      <c r="I88" s="220">
        <v>3.3</v>
      </c>
      <c r="J88" s="42">
        <v>5</v>
      </c>
      <c r="K88" s="211"/>
      <c r="L88" s="42"/>
    </row>
    <row r="89" spans="1:12" s="19" customFormat="1" ht="25.5" x14ac:dyDescent="0.2">
      <c r="A89" s="27" t="s">
        <v>6</v>
      </c>
      <c r="B89" s="59" t="s">
        <v>392</v>
      </c>
      <c r="C89" s="12" t="s">
        <v>393</v>
      </c>
      <c r="D89" s="199" t="s">
        <v>394</v>
      </c>
      <c r="E89" s="217">
        <v>35.909999999999997</v>
      </c>
      <c r="F89" s="1">
        <v>2</v>
      </c>
      <c r="G89" s="217">
        <v>52.03</v>
      </c>
      <c r="H89" s="1">
        <v>2</v>
      </c>
      <c r="I89" s="217">
        <v>4.9400000000000004</v>
      </c>
      <c r="J89" s="1">
        <v>5</v>
      </c>
      <c r="K89" s="208"/>
      <c r="L89" s="1"/>
    </row>
    <row r="90" spans="1:12" s="19" customFormat="1" ht="26.45" customHeight="1" x14ac:dyDescent="0.2">
      <c r="A90" s="267" t="s">
        <v>6</v>
      </c>
      <c r="B90" s="293" t="s">
        <v>395</v>
      </c>
      <c r="C90" s="285" t="s">
        <v>396</v>
      </c>
      <c r="D90" s="283" t="s">
        <v>397</v>
      </c>
      <c r="E90" s="217">
        <v>11.2</v>
      </c>
      <c r="F90" s="1">
        <v>3</v>
      </c>
      <c r="G90" s="217">
        <v>59.22</v>
      </c>
      <c r="H90" s="1">
        <v>5</v>
      </c>
      <c r="I90" s="217">
        <v>3.41</v>
      </c>
      <c r="J90" s="1">
        <v>5</v>
      </c>
      <c r="K90" s="208"/>
      <c r="L90" s="1"/>
    </row>
    <row r="91" spans="1:12" s="19" customFormat="1" x14ac:dyDescent="0.2">
      <c r="A91" s="268"/>
      <c r="B91" s="290"/>
      <c r="C91" s="286"/>
      <c r="D91" s="284"/>
      <c r="E91" s="217"/>
      <c r="F91" s="1"/>
      <c r="G91" s="217">
        <v>116.99</v>
      </c>
      <c r="H91" s="1">
        <v>7</v>
      </c>
      <c r="I91" s="217">
        <v>6.3</v>
      </c>
      <c r="J91" s="1">
        <v>7</v>
      </c>
      <c r="K91" s="208"/>
      <c r="L91" s="1"/>
    </row>
    <row r="92" spans="1:12" s="19" customFormat="1" ht="25.5" x14ac:dyDescent="0.2">
      <c r="A92" s="27" t="s">
        <v>6</v>
      </c>
      <c r="B92" s="59" t="s">
        <v>398</v>
      </c>
      <c r="C92" s="12" t="s">
        <v>399</v>
      </c>
      <c r="D92" s="199" t="s">
        <v>400</v>
      </c>
      <c r="E92" s="217"/>
      <c r="F92" s="1"/>
      <c r="G92" s="217">
        <v>49.11</v>
      </c>
      <c r="H92" s="1">
        <v>7</v>
      </c>
      <c r="I92" s="217"/>
      <c r="J92" s="1"/>
      <c r="K92" s="208"/>
      <c r="L92" s="1"/>
    </row>
    <row r="93" spans="1:12" s="19" customFormat="1" x14ac:dyDescent="0.2">
      <c r="A93" s="26" t="s">
        <v>6</v>
      </c>
      <c r="B93" s="59" t="s">
        <v>401</v>
      </c>
      <c r="C93" s="12" t="s">
        <v>402</v>
      </c>
      <c r="D93" s="199" t="s">
        <v>217</v>
      </c>
      <c r="E93" s="217">
        <v>29.26</v>
      </c>
      <c r="F93" s="1">
        <v>2</v>
      </c>
      <c r="G93" s="217">
        <v>59.35</v>
      </c>
      <c r="H93" s="1">
        <v>2</v>
      </c>
      <c r="I93" s="217">
        <v>13.71</v>
      </c>
      <c r="J93" s="1">
        <v>5</v>
      </c>
      <c r="K93" s="208">
        <v>47.73</v>
      </c>
      <c r="L93" s="1">
        <v>2</v>
      </c>
    </row>
    <row r="94" spans="1:12" s="19" customFormat="1" x14ac:dyDescent="0.2">
      <c r="A94" s="26" t="s">
        <v>6</v>
      </c>
      <c r="B94" s="9" t="s">
        <v>403</v>
      </c>
      <c r="C94" s="14" t="s">
        <v>404</v>
      </c>
      <c r="D94" s="200" t="s">
        <v>405</v>
      </c>
      <c r="E94" s="218">
        <v>97.99</v>
      </c>
      <c r="F94" s="2">
        <v>3</v>
      </c>
      <c r="G94" s="218">
        <v>173.85</v>
      </c>
      <c r="H94" s="2">
        <v>5</v>
      </c>
      <c r="I94" s="218">
        <v>10.92</v>
      </c>
      <c r="J94" s="2">
        <v>5</v>
      </c>
      <c r="K94" s="209"/>
      <c r="L94" s="2"/>
    </row>
    <row r="95" spans="1:12" s="19" customFormat="1" ht="25.5" x14ac:dyDescent="0.2">
      <c r="A95" s="27" t="s">
        <v>6</v>
      </c>
      <c r="B95" s="9" t="s">
        <v>406</v>
      </c>
      <c r="C95" s="13" t="s">
        <v>407</v>
      </c>
      <c r="D95" s="201" t="s">
        <v>408</v>
      </c>
      <c r="E95" s="220">
        <v>22.06</v>
      </c>
      <c r="F95" s="42">
        <v>2</v>
      </c>
      <c r="G95" s="220">
        <v>17.59</v>
      </c>
      <c r="H95" s="42">
        <v>2</v>
      </c>
      <c r="I95" s="220">
        <v>7.48</v>
      </c>
      <c r="J95" s="42">
        <v>2</v>
      </c>
      <c r="K95" s="211"/>
      <c r="L95" s="42"/>
    </row>
    <row r="96" spans="1:12" s="19" customFormat="1" ht="25.5" x14ac:dyDescent="0.2">
      <c r="A96" s="27" t="s">
        <v>6</v>
      </c>
      <c r="B96" s="9" t="s">
        <v>409</v>
      </c>
      <c r="C96" s="13" t="s">
        <v>410</v>
      </c>
      <c r="D96" s="201" t="s">
        <v>309</v>
      </c>
      <c r="E96" s="220">
        <v>16.77</v>
      </c>
      <c r="F96" s="42">
        <v>3</v>
      </c>
      <c r="G96" s="220"/>
      <c r="H96" s="42"/>
      <c r="I96" s="220"/>
      <c r="J96" s="42"/>
      <c r="K96" s="211"/>
      <c r="L96" s="42"/>
    </row>
    <row r="97" spans="1:12" s="19" customFormat="1" ht="25.5" x14ac:dyDescent="0.2">
      <c r="A97" s="27" t="s">
        <v>6</v>
      </c>
      <c r="B97" s="9" t="s">
        <v>411</v>
      </c>
      <c r="C97" s="13" t="s">
        <v>412</v>
      </c>
      <c r="D97" s="201" t="s">
        <v>413</v>
      </c>
      <c r="E97" s="220">
        <v>22.97</v>
      </c>
      <c r="F97" s="42">
        <v>7</v>
      </c>
      <c r="G97" s="220">
        <v>91.62</v>
      </c>
      <c r="H97" s="42">
        <v>7</v>
      </c>
      <c r="I97" s="220">
        <v>6.49</v>
      </c>
      <c r="J97" s="42">
        <v>7</v>
      </c>
      <c r="K97" s="211"/>
      <c r="L97" s="42"/>
    </row>
    <row r="98" spans="1:12" s="19" customFormat="1" ht="25.5" x14ac:dyDescent="0.2">
      <c r="A98" s="27" t="s">
        <v>6</v>
      </c>
      <c r="B98" s="9" t="s">
        <v>414</v>
      </c>
      <c r="C98" s="13" t="s">
        <v>415</v>
      </c>
      <c r="D98" s="201" t="s">
        <v>416</v>
      </c>
      <c r="E98" s="220"/>
      <c r="F98" s="42"/>
      <c r="G98" s="220">
        <v>14.4</v>
      </c>
      <c r="H98" s="42">
        <v>4</v>
      </c>
      <c r="I98" s="220"/>
      <c r="J98" s="42"/>
      <c r="K98" s="211"/>
      <c r="L98" s="42"/>
    </row>
    <row r="99" spans="1:12" s="19" customFormat="1" ht="25.5" x14ac:dyDescent="0.2">
      <c r="A99" s="27" t="s">
        <v>6</v>
      </c>
      <c r="B99" s="9" t="s">
        <v>417</v>
      </c>
      <c r="C99" s="13" t="s">
        <v>418</v>
      </c>
      <c r="D99" s="201" t="s">
        <v>419</v>
      </c>
      <c r="E99" s="220">
        <v>16.57</v>
      </c>
      <c r="F99" s="42">
        <v>2</v>
      </c>
      <c r="G99" s="220">
        <v>1.3</v>
      </c>
      <c r="H99" s="42">
        <v>2</v>
      </c>
      <c r="I99" s="220"/>
      <c r="J99" s="42"/>
      <c r="K99" s="211"/>
      <c r="L99" s="42"/>
    </row>
    <row r="100" spans="1:12" s="19" customFormat="1" x14ac:dyDescent="0.2">
      <c r="A100" s="27" t="s">
        <v>6</v>
      </c>
      <c r="B100" s="79">
        <v>199460085012</v>
      </c>
      <c r="C100" s="13" t="s">
        <v>420</v>
      </c>
      <c r="D100" s="201" t="s">
        <v>421</v>
      </c>
      <c r="E100" s="220">
        <v>29.77</v>
      </c>
      <c r="F100" s="42">
        <v>3</v>
      </c>
      <c r="G100" s="220">
        <v>21.46</v>
      </c>
      <c r="H100" s="42">
        <v>3</v>
      </c>
      <c r="I100" s="220">
        <v>2.89</v>
      </c>
      <c r="J100" s="42">
        <v>3</v>
      </c>
      <c r="K100" s="211"/>
      <c r="L100" s="42"/>
    </row>
    <row r="101" spans="1:12" s="19" customFormat="1" x14ac:dyDescent="0.2">
      <c r="A101" s="27" t="s">
        <v>6</v>
      </c>
      <c r="B101" s="9" t="s">
        <v>422</v>
      </c>
      <c r="C101" s="13" t="s">
        <v>423</v>
      </c>
      <c r="D101" s="201" t="s">
        <v>424</v>
      </c>
      <c r="E101" s="220"/>
      <c r="F101" s="42"/>
      <c r="G101" s="220"/>
      <c r="H101" s="42"/>
      <c r="I101" s="220">
        <v>80.59</v>
      </c>
      <c r="J101" s="42">
        <v>5</v>
      </c>
      <c r="K101" s="211"/>
      <c r="L101" s="42"/>
    </row>
    <row r="102" spans="1:12" s="19" customFormat="1" ht="25.5" x14ac:dyDescent="0.2">
      <c r="A102" s="27" t="s">
        <v>6</v>
      </c>
      <c r="B102" s="9" t="s">
        <v>425</v>
      </c>
      <c r="C102" s="13" t="s">
        <v>426</v>
      </c>
      <c r="D102" s="201" t="s">
        <v>427</v>
      </c>
      <c r="E102" s="220">
        <v>15.95</v>
      </c>
      <c r="F102" s="42">
        <v>2</v>
      </c>
      <c r="G102" s="220">
        <v>89.22</v>
      </c>
      <c r="H102" s="42">
        <v>7</v>
      </c>
      <c r="I102" s="220">
        <v>19.18</v>
      </c>
      <c r="J102" s="42">
        <v>7</v>
      </c>
      <c r="K102" s="211"/>
      <c r="L102" s="42"/>
    </row>
    <row r="103" spans="1:12" s="19" customFormat="1" x14ac:dyDescent="0.2">
      <c r="A103" s="27" t="s">
        <v>6</v>
      </c>
      <c r="B103" s="59" t="s">
        <v>208</v>
      </c>
      <c r="C103" s="13" t="s">
        <v>750</v>
      </c>
      <c r="D103" s="199" t="s">
        <v>405</v>
      </c>
      <c r="E103" s="220">
        <v>10.6</v>
      </c>
      <c r="F103" s="42">
        <v>3</v>
      </c>
      <c r="G103" s="220"/>
      <c r="H103" s="42"/>
      <c r="I103" s="220"/>
      <c r="J103" s="42"/>
      <c r="K103" s="211"/>
      <c r="L103" s="42"/>
    </row>
    <row r="104" spans="1:12" s="19" customFormat="1" x14ac:dyDescent="0.2">
      <c r="A104" s="27" t="s">
        <v>6</v>
      </c>
      <c r="B104" s="59" t="s">
        <v>208</v>
      </c>
      <c r="C104" s="13" t="s">
        <v>458</v>
      </c>
      <c r="D104" s="199" t="s">
        <v>405</v>
      </c>
      <c r="E104" s="220">
        <v>10.6</v>
      </c>
      <c r="F104" s="42">
        <v>3</v>
      </c>
      <c r="G104" s="220"/>
      <c r="H104" s="42"/>
      <c r="I104" s="220"/>
      <c r="J104" s="42"/>
      <c r="K104" s="211"/>
      <c r="L104" s="42"/>
    </row>
    <row r="105" spans="1:12" s="19" customFormat="1" x14ac:dyDescent="0.2">
      <c r="A105" s="27" t="s">
        <v>6</v>
      </c>
      <c r="B105" s="79">
        <v>440018173004</v>
      </c>
      <c r="C105" s="13" t="s">
        <v>454</v>
      </c>
      <c r="D105" s="201" t="s">
        <v>450</v>
      </c>
      <c r="E105" s="220"/>
      <c r="F105" s="42"/>
      <c r="G105" s="220"/>
      <c r="H105" s="42"/>
      <c r="I105" s="220"/>
      <c r="J105" s="42"/>
      <c r="K105" s="211">
        <v>218</v>
      </c>
      <c r="L105" s="42">
        <v>0.25</v>
      </c>
    </row>
    <row r="106" spans="1:12" s="19" customFormat="1" ht="25.5" x14ac:dyDescent="0.2">
      <c r="A106" s="27" t="s">
        <v>6</v>
      </c>
      <c r="B106" s="79">
        <v>399500030262</v>
      </c>
      <c r="C106" s="13" t="s">
        <v>751</v>
      </c>
      <c r="D106" s="201" t="s">
        <v>752</v>
      </c>
      <c r="E106" s="220">
        <v>11.29</v>
      </c>
      <c r="F106" s="42">
        <v>1</v>
      </c>
      <c r="G106" s="220">
        <v>3.89</v>
      </c>
      <c r="H106" s="42">
        <v>1</v>
      </c>
      <c r="I106" s="220"/>
      <c r="J106" s="42"/>
      <c r="K106" s="211"/>
      <c r="L106" s="42"/>
    </row>
    <row r="107" spans="1:12" s="19" customFormat="1" ht="25.5" x14ac:dyDescent="0.2">
      <c r="A107" s="27" t="s">
        <v>6</v>
      </c>
      <c r="B107" s="80">
        <v>190190012142</v>
      </c>
      <c r="C107" s="12" t="s">
        <v>437</v>
      </c>
      <c r="D107" s="199" t="s">
        <v>438</v>
      </c>
      <c r="E107" s="217">
        <v>17.46</v>
      </c>
      <c r="F107" s="1">
        <v>1</v>
      </c>
      <c r="G107" s="217">
        <v>40.479999999999997</v>
      </c>
      <c r="H107" s="1">
        <v>1</v>
      </c>
      <c r="I107" s="217">
        <v>16.89</v>
      </c>
      <c r="J107" s="1">
        <v>3</v>
      </c>
      <c r="K107" s="208"/>
      <c r="L107" s="1"/>
    </row>
    <row r="108" spans="1:12" s="19" customFormat="1" ht="25.5" x14ac:dyDescent="0.2">
      <c r="A108" s="27" t="s">
        <v>6</v>
      </c>
      <c r="B108" s="59" t="s">
        <v>439</v>
      </c>
      <c r="C108" s="12" t="s">
        <v>440</v>
      </c>
      <c r="D108" s="199" t="s">
        <v>441</v>
      </c>
      <c r="E108" s="217">
        <v>21.93</v>
      </c>
      <c r="F108" s="1">
        <v>1</v>
      </c>
      <c r="G108" s="217"/>
      <c r="H108" s="1"/>
      <c r="I108" s="217"/>
      <c r="J108" s="1"/>
      <c r="K108" s="208"/>
      <c r="L108" s="1"/>
    </row>
    <row r="109" spans="1:12" s="19" customFormat="1" ht="25.5" x14ac:dyDescent="0.2">
      <c r="A109" s="27" t="s">
        <v>6</v>
      </c>
      <c r="B109" s="59" t="s">
        <v>442</v>
      </c>
      <c r="C109" s="12" t="s">
        <v>443</v>
      </c>
      <c r="D109" s="199" t="s">
        <v>444</v>
      </c>
      <c r="E109" s="25"/>
      <c r="F109" s="1"/>
      <c r="G109" s="217">
        <v>41.66</v>
      </c>
      <c r="H109" s="1">
        <v>1</v>
      </c>
      <c r="I109" s="217">
        <v>8.32</v>
      </c>
      <c r="J109" s="1">
        <v>3</v>
      </c>
      <c r="K109" s="208"/>
      <c r="L109" s="1"/>
    </row>
    <row r="110" spans="1:12" s="19" customFormat="1" ht="26.25" thickBot="1" x14ac:dyDescent="0.25">
      <c r="A110" s="81" t="s">
        <v>6</v>
      </c>
      <c r="B110" s="68" t="s">
        <v>445</v>
      </c>
      <c r="C110" s="82" t="s">
        <v>446</v>
      </c>
      <c r="D110" s="202" t="s">
        <v>447</v>
      </c>
      <c r="E110" s="221"/>
      <c r="F110" s="132"/>
      <c r="G110" s="221"/>
      <c r="H110" s="132"/>
      <c r="I110" s="221">
        <v>3.45</v>
      </c>
      <c r="J110" s="132">
        <v>3</v>
      </c>
      <c r="K110" s="212"/>
      <c r="L110" s="132"/>
    </row>
    <row r="111" spans="1:12" s="19" customFormat="1" x14ac:dyDescent="0.2">
      <c r="A111" s="58" t="s">
        <v>167</v>
      </c>
      <c r="B111" s="56" t="s">
        <v>428</v>
      </c>
      <c r="C111" s="77" t="s">
        <v>429</v>
      </c>
      <c r="D111" s="203" t="s">
        <v>430</v>
      </c>
      <c r="E111" s="216">
        <v>13.72</v>
      </c>
      <c r="F111" s="55">
        <v>2</v>
      </c>
      <c r="G111" s="216">
        <v>229.47</v>
      </c>
      <c r="H111" s="55">
        <v>3</v>
      </c>
      <c r="I111" s="216">
        <v>35.799999999999997</v>
      </c>
      <c r="J111" s="55">
        <v>5</v>
      </c>
      <c r="K111" s="207"/>
      <c r="L111" s="55"/>
    </row>
    <row r="112" spans="1:12" s="19" customFormat="1" ht="25.5" x14ac:dyDescent="0.2">
      <c r="A112" s="44" t="s">
        <v>167</v>
      </c>
      <c r="B112" s="59" t="s">
        <v>431</v>
      </c>
      <c r="C112" s="12" t="s">
        <v>432</v>
      </c>
      <c r="D112" s="199" t="s">
        <v>433</v>
      </c>
      <c r="E112" s="217"/>
      <c r="F112" s="1"/>
      <c r="G112" s="217"/>
      <c r="H112" s="1"/>
      <c r="I112" s="217"/>
      <c r="J112" s="1"/>
      <c r="K112" s="208">
        <v>74.5</v>
      </c>
      <c r="L112" s="1">
        <v>1</v>
      </c>
    </row>
    <row r="113" spans="1:12" s="19" customFormat="1" ht="25.5" x14ac:dyDescent="0.2">
      <c r="A113" s="44" t="s">
        <v>167</v>
      </c>
      <c r="B113" s="59" t="s">
        <v>434</v>
      </c>
      <c r="C113" s="12" t="s">
        <v>435</v>
      </c>
      <c r="D113" s="199" t="s">
        <v>436</v>
      </c>
      <c r="E113" s="217"/>
      <c r="F113" s="1"/>
      <c r="G113" s="217">
        <v>108.94</v>
      </c>
      <c r="H113" s="1">
        <v>3</v>
      </c>
      <c r="I113" s="217">
        <v>27.32</v>
      </c>
      <c r="J113" s="1">
        <v>5</v>
      </c>
      <c r="K113" s="208">
        <v>837.54</v>
      </c>
      <c r="L113" s="1">
        <v>3</v>
      </c>
    </row>
    <row r="114" spans="1:12" s="19" customFormat="1" x14ac:dyDescent="0.2">
      <c r="A114" s="44" t="s">
        <v>167</v>
      </c>
      <c r="B114" s="9" t="s">
        <v>448</v>
      </c>
      <c r="C114" s="14" t="s">
        <v>449</v>
      </c>
      <c r="D114" s="200" t="s">
        <v>450</v>
      </c>
      <c r="E114" s="218">
        <v>19.13</v>
      </c>
      <c r="F114" s="2">
        <v>3</v>
      </c>
      <c r="G114" s="218">
        <v>34.14</v>
      </c>
      <c r="H114" s="2">
        <v>3</v>
      </c>
      <c r="I114" s="218">
        <v>10.89</v>
      </c>
      <c r="J114" s="2">
        <v>5</v>
      </c>
      <c r="K114" s="209"/>
      <c r="L114" s="2"/>
    </row>
    <row r="115" spans="1:12" s="19" customFormat="1" ht="63.75" x14ac:dyDescent="0.2">
      <c r="A115" s="44" t="s">
        <v>167</v>
      </c>
      <c r="B115" s="53" t="s">
        <v>451</v>
      </c>
      <c r="C115" s="13" t="s">
        <v>452</v>
      </c>
      <c r="D115" s="201" t="s">
        <v>453</v>
      </c>
      <c r="E115" s="220">
        <v>98.23</v>
      </c>
      <c r="F115" s="42">
        <v>2</v>
      </c>
      <c r="G115" s="220">
        <v>79.03</v>
      </c>
      <c r="H115" s="42">
        <v>2</v>
      </c>
      <c r="I115" s="220">
        <v>14.67</v>
      </c>
      <c r="J115" s="42">
        <v>5</v>
      </c>
      <c r="K115" s="211"/>
      <c r="L115" s="42"/>
    </row>
    <row r="116" spans="1:12" s="19" customFormat="1" ht="64.5" thickBot="1" x14ac:dyDescent="0.25">
      <c r="A116" s="70" t="s">
        <v>167</v>
      </c>
      <c r="B116" s="83" t="s">
        <v>455</v>
      </c>
      <c r="C116" s="84" t="s">
        <v>456</v>
      </c>
      <c r="D116" s="204" t="s">
        <v>457</v>
      </c>
      <c r="E116" s="222">
        <v>59.65</v>
      </c>
      <c r="F116" s="139">
        <v>2</v>
      </c>
      <c r="G116" s="222">
        <v>29.47</v>
      </c>
      <c r="H116" s="139">
        <v>2</v>
      </c>
      <c r="I116" s="222">
        <v>10.87</v>
      </c>
      <c r="J116" s="139">
        <v>5</v>
      </c>
      <c r="K116" s="213"/>
      <c r="L116" s="139"/>
    </row>
    <row r="117" spans="1:12" s="19" customFormat="1" x14ac:dyDescent="0.2">
      <c r="A117" s="58" t="s">
        <v>211</v>
      </c>
      <c r="B117" s="85" t="s">
        <v>459</v>
      </c>
      <c r="C117" s="152" t="s">
        <v>460</v>
      </c>
      <c r="D117" s="205" t="s">
        <v>461</v>
      </c>
      <c r="E117" s="223"/>
      <c r="F117" s="140"/>
      <c r="G117" s="223">
        <v>4.37</v>
      </c>
      <c r="H117" s="140">
        <v>3</v>
      </c>
      <c r="I117" s="223"/>
      <c r="J117" s="140"/>
      <c r="K117" s="214"/>
      <c r="L117" s="140"/>
    </row>
    <row r="118" spans="1:12" s="19" customFormat="1" ht="25.5" x14ac:dyDescent="0.2">
      <c r="A118" s="26" t="s">
        <v>211</v>
      </c>
      <c r="B118" s="9" t="s">
        <v>462</v>
      </c>
      <c r="C118" s="13" t="s">
        <v>463</v>
      </c>
      <c r="D118" s="201" t="s">
        <v>416</v>
      </c>
      <c r="E118" s="220"/>
      <c r="F118" s="42"/>
      <c r="G118" s="220">
        <v>14.4</v>
      </c>
      <c r="H118" s="42">
        <v>7</v>
      </c>
      <c r="I118" s="220"/>
      <c r="J118" s="42"/>
      <c r="K118" s="211"/>
      <c r="L118" s="42"/>
    </row>
    <row r="119" spans="1:12" s="19" customFormat="1" ht="26.25" thickBot="1" x14ac:dyDescent="0.25">
      <c r="A119" s="81" t="s">
        <v>211</v>
      </c>
      <c r="B119" s="86"/>
      <c r="C119" s="84" t="s">
        <v>464</v>
      </c>
      <c r="D119" s="204" t="s">
        <v>223</v>
      </c>
      <c r="E119" s="222"/>
      <c r="F119" s="139"/>
      <c r="G119" s="222">
        <v>34.200000000000003</v>
      </c>
      <c r="H119" s="139">
        <v>5</v>
      </c>
      <c r="I119" s="222">
        <v>3.5</v>
      </c>
      <c r="J119" s="139">
        <v>5</v>
      </c>
      <c r="K119" s="213"/>
      <c r="L119" s="139"/>
    </row>
    <row r="120" spans="1:12" s="18" customFormat="1" ht="18" customHeight="1" thickBot="1" x14ac:dyDescent="0.25">
      <c r="A120" s="60"/>
      <c r="B120" s="60"/>
      <c r="C120" s="61" t="s">
        <v>213</v>
      </c>
      <c r="D120" s="206"/>
      <c r="E120" s="224">
        <f>SUM(E8:E119)</f>
        <v>6327.3100000000049</v>
      </c>
      <c r="F120" s="38"/>
      <c r="G120" s="224">
        <f>SUM(G8:G119)</f>
        <v>8360.0400000000027</v>
      </c>
      <c r="H120" s="38"/>
      <c r="I120" s="224">
        <f>SUM(I8:I119)</f>
        <v>1141.5900000000004</v>
      </c>
      <c r="J120" s="38"/>
      <c r="K120" s="215">
        <f>SUM(K8:K119)</f>
        <v>1177.77</v>
      </c>
      <c r="L120" s="38"/>
    </row>
    <row r="121" spans="1:12" s="19" customFormat="1" x14ac:dyDescent="0.2">
      <c r="C121" s="21"/>
      <c r="D121" s="22"/>
      <c r="E121" s="17"/>
      <c r="F121" s="35"/>
      <c r="G121" s="17"/>
      <c r="H121" s="35"/>
      <c r="I121" s="17"/>
      <c r="J121" s="35"/>
      <c r="K121" s="17"/>
      <c r="L121" s="35"/>
    </row>
    <row r="122" spans="1:12" s="19" customFormat="1" x14ac:dyDescent="0.2">
      <c r="C122" s="21"/>
      <c r="D122" s="22"/>
      <c r="E122" s="17"/>
      <c r="F122" s="35"/>
      <c r="G122" s="17"/>
      <c r="H122" s="35"/>
      <c r="I122" s="17"/>
      <c r="J122" s="35"/>
      <c r="K122" s="17"/>
      <c r="L122" s="35"/>
    </row>
    <row r="123" spans="1:12" s="19" customFormat="1" x14ac:dyDescent="0.2">
      <c r="C123" s="21"/>
      <c r="D123" s="22"/>
      <c r="E123" s="17"/>
      <c r="F123" s="35"/>
      <c r="G123" s="17"/>
      <c r="H123" s="35"/>
      <c r="I123" s="17"/>
      <c r="J123" s="35"/>
      <c r="K123" s="17"/>
      <c r="L123" s="35"/>
    </row>
  </sheetData>
  <autoFilter ref="A8:L8" xr:uid="{00000000-0001-0000-0100-000000000000}"/>
  <mergeCells count="44">
    <mergeCell ref="D90:D91"/>
    <mergeCell ref="C90:C91"/>
    <mergeCell ref="B90:B91"/>
    <mergeCell ref="A90:A91"/>
    <mergeCell ref="D80:D81"/>
    <mergeCell ref="C80:C81"/>
    <mergeCell ref="B80:B81"/>
    <mergeCell ref="A80:A81"/>
    <mergeCell ref="D85:D87"/>
    <mergeCell ref="B85:B87"/>
    <mergeCell ref="C85:C87"/>
    <mergeCell ref="A85:A87"/>
    <mergeCell ref="D51:D52"/>
    <mergeCell ref="C51:C52"/>
    <mergeCell ref="B51:B52"/>
    <mergeCell ref="A51:A52"/>
    <mergeCell ref="D53:D55"/>
    <mergeCell ref="C53:C55"/>
    <mergeCell ref="B53:B55"/>
    <mergeCell ref="A53:A55"/>
    <mergeCell ref="D44:D45"/>
    <mergeCell ref="C44:C45"/>
    <mergeCell ref="B44:B45"/>
    <mergeCell ref="A44:A45"/>
    <mergeCell ref="D46:D48"/>
    <mergeCell ref="C46:C48"/>
    <mergeCell ref="B46:B48"/>
    <mergeCell ref="A46:A48"/>
    <mergeCell ref="D28:D30"/>
    <mergeCell ref="C28:C30"/>
    <mergeCell ref="B28:B30"/>
    <mergeCell ref="A28:A30"/>
    <mergeCell ref="D37:D38"/>
    <mergeCell ref="C37:C38"/>
    <mergeCell ref="B37:B38"/>
    <mergeCell ref="A37:A38"/>
    <mergeCell ref="D9:D10"/>
    <mergeCell ref="C9:C10"/>
    <mergeCell ref="B9:B10"/>
    <mergeCell ref="A9:A10"/>
    <mergeCell ref="D13:D14"/>
    <mergeCell ref="C13:C14"/>
    <mergeCell ref="B13:B14"/>
    <mergeCell ref="A13:A14"/>
  </mergeCells>
  <conditionalFormatting sqref="B13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4"/>
  <sheetViews>
    <sheetView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3" customWidth="1"/>
    <col min="2" max="2" width="14.7109375" style="3" customWidth="1"/>
    <col min="3" max="3" width="24.7109375" style="31" customWidth="1"/>
    <col min="4" max="4" width="24.7109375" style="29" customWidth="1"/>
    <col min="5" max="5" width="10.7109375" style="8" customWidth="1"/>
    <col min="6" max="6" width="10.7109375" style="7" customWidth="1"/>
    <col min="7" max="7" width="10.7109375" style="41" customWidth="1"/>
    <col min="8" max="8" width="10.7109375" style="8" customWidth="1"/>
    <col min="9" max="9" width="10.7109375" style="36" customWidth="1"/>
    <col min="10" max="10" width="10.7109375" style="7" customWidth="1"/>
    <col min="11" max="11" width="10.7109375" style="36" customWidth="1"/>
    <col min="12" max="12" width="10.7109375" style="7" customWidth="1"/>
    <col min="13" max="16384" width="8.85546875" style="3"/>
  </cols>
  <sheetData>
    <row r="1" spans="1:12" x14ac:dyDescent="0.2">
      <c r="L1" s="46" t="s">
        <v>735</v>
      </c>
    </row>
    <row r="2" spans="1:12" s="4" customFormat="1" ht="15.75" x14ac:dyDescent="0.25">
      <c r="A2" s="76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47"/>
    </row>
    <row r="3" spans="1:12" s="4" customFormat="1" ht="15.75" x14ac:dyDescent="0.25">
      <c r="A3" s="75"/>
      <c r="C3" s="30"/>
      <c r="D3" s="20"/>
      <c r="E3" s="6"/>
      <c r="F3" s="5"/>
      <c r="G3" s="39"/>
      <c r="H3" s="6"/>
      <c r="I3" s="32"/>
      <c r="J3" s="5"/>
      <c r="K3" s="32"/>
      <c r="L3" s="37"/>
    </row>
    <row r="4" spans="1:12" s="4" customFormat="1" ht="15.75" x14ac:dyDescent="0.25">
      <c r="A4" s="48" t="s">
        <v>766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48"/>
    </row>
    <row r="5" spans="1:12" s="4" customFormat="1" ht="15.75" x14ac:dyDescent="0.25">
      <c r="A5" s="75"/>
      <c r="C5" s="30"/>
      <c r="D5" s="28"/>
      <c r="E5" s="10"/>
      <c r="F5" s="11"/>
      <c r="G5" s="40"/>
      <c r="H5" s="10"/>
      <c r="I5" s="33"/>
      <c r="J5" s="11"/>
      <c r="K5" s="33"/>
      <c r="L5" s="37"/>
    </row>
    <row r="6" spans="1:12" s="4" customFormat="1" ht="15.75" x14ac:dyDescent="0.25">
      <c r="A6" s="76" t="s">
        <v>769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49"/>
    </row>
    <row r="7" spans="1:12" s="4" customFormat="1" ht="16.5" thickBo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8" t="s">
        <v>465</v>
      </c>
    </row>
    <row r="8" spans="1:12" s="19" customFormat="1" ht="120.95" customHeight="1" thickBot="1" x14ac:dyDescent="0.25">
      <c r="A8" s="62" t="s">
        <v>2</v>
      </c>
      <c r="B8" s="63" t="s">
        <v>3</v>
      </c>
      <c r="C8" s="64" t="s">
        <v>4</v>
      </c>
      <c r="D8" s="172" t="s">
        <v>5</v>
      </c>
      <c r="E8" s="184" t="s">
        <v>736</v>
      </c>
      <c r="F8" s="65" t="s">
        <v>737</v>
      </c>
      <c r="G8" s="184" t="s">
        <v>738</v>
      </c>
      <c r="H8" s="65" t="s">
        <v>737</v>
      </c>
      <c r="I8" s="184" t="s">
        <v>739</v>
      </c>
      <c r="J8" s="65" t="s">
        <v>737</v>
      </c>
      <c r="K8" s="182" t="s">
        <v>740</v>
      </c>
      <c r="L8" s="65" t="s">
        <v>737</v>
      </c>
    </row>
    <row r="9" spans="1:12" s="19" customFormat="1" ht="25.5" x14ac:dyDescent="0.2">
      <c r="A9" s="87" t="s">
        <v>6</v>
      </c>
      <c r="B9" s="88">
        <v>889290048015</v>
      </c>
      <c r="C9" s="128" t="s">
        <v>466</v>
      </c>
      <c r="D9" s="225" t="s">
        <v>467</v>
      </c>
      <c r="E9" s="243">
        <v>29.93</v>
      </c>
      <c r="F9" s="112">
        <v>2</v>
      </c>
      <c r="G9" s="243">
        <v>1.86</v>
      </c>
      <c r="H9" s="112">
        <v>2</v>
      </c>
      <c r="I9" s="243">
        <v>2.67</v>
      </c>
      <c r="J9" s="112">
        <v>5</v>
      </c>
      <c r="K9" s="234">
        <v>29.4</v>
      </c>
      <c r="L9" s="112">
        <v>1</v>
      </c>
    </row>
    <row r="10" spans="1:12" s="19" customFormat="1" x14ac:dyDescent="0.2">
      <c r="A10" s="91" t="s">
        <v>6</v>
      </c>
      <c r="B10" s="92">
        <v>729600111013</v>
      </c>
      <c r="C10" s="115" t="s">
        <v>468</v>
      </c>
      <c r="D10" s="226" t="s">
        <v>469</v>
      </c>
      <c r="E10" s="244">
        <v>97.29</v>
      </c>
      <c r="F10" s="114">
        <v>2</v>
      </c>
      <c r="G10" s="244">
        <v>46.9</v>
      </c>
      <c r="H10" s="114">
        <v>2</v>
      </c>
      <c r="I10" s="244">
        <v>13.25</v>
      </c>
      <c r="J10" s="114">
        <v>5</v>
      </c>
      <c r="K10" s="235">
        <v>38.89</v>
      </c>
      <c r="L10" s="114">
        <v>1</v>
      </c>
    </row>
    <row r="11" spans="1:12" s="19" customFormat="1" x14ac:dyDescent="0.2">
      <c r="A11" s="91" t="s">
        <v>6</v>
      </c>
      <c r="B11" s="92">
        <v>440014539567</v>
      </c>
      <c r="C11" s="115" t="s">
        <v>468</v>
      </c>
      <c r="D11" s="226" t="s">
        <v>469</v>
      </c>
      <c r="E11" s="244">
        <v>166.56</v>
      </c>
      <c r="F11" s="114">
        <v>2</v>
      </c>
      <c r="G11" s="244">
        <v>31.62</v>
      </c>
      <c r="H11" s="114">
        <v>2</v>
      </c>
      <c r="I11" s="244">
        <v>20.3</v>
      </c>
      <c r="J11" s="114">
        <v>5</v>
      </c>
      <c r="K11" s="235"/>
      <c r="L11" s="114"/>
    </row>
    <row r="12" spans="1:12" s="19" customFormat="1" ht="25.5" x14ac:dyDescent="0.2">
      <c r="A12" s="91" t="s">
        <v>6</v>
      </c>
      <c r="B12" s="92">
        <v>789710075015</v>
      </c>
      <c r="C12" s="115" t="s">
        <v>470</v>
      </c>
      <c r="D12" s="226" t="s">
        <v>471</v>
      </c>
      <c r="E12" s="244">
        <v>25.32</v>
      </c>
      <c r="F12" s="114">
        <v>2</v>
      </c>
      <c r="G12" s="244">
        <v>8.2899999999999991</v>
      </c>
      <c r="H12" s="114">
        <v>2</v>
      </c>
      <c r="I12" s="244"/>
      <c r="J12" s="114"/>
      <c r="K12" s="235"/>
      <c r="L12" s="114"/>
    </row>
    <row r="13" spans="1:12" s="19" customFormat="1" x14ac:dyDescent="0.2">
      <c r="A13" s="91" t="s">
        <v>6</v>
      </c>
      <c r="B13" s="92">
        <v>789350093017</v>
      </c>
      <c r="C13" s="115" t="s">
        <v>472</v>
      </c>
      <c r="D13" s="226" t="s">
        <v>473</v>
      </c>
      <c r="E13" s="244">
        <v>30.74</v>
      </c>
      <c r="F13" s="114">
        <v>2</v>
      </c>
      <c r="G13" s="244">
        <v>46.13</v>
      </c>
      <c r="H13" s="114">
        <v>2</v>
      </c>
      <c r="I13" s="244"/>
      <c r="J13" s="114"/>
      <c r="K13" s="235">
        <v>8.76</v>
      </c>
      <c r="L13" s="114">
        <v>1</v>
      </c>
    </row>
    <row r="14" spans="1:12" s="19" customFormat="1" x14ac:dyDescent="0.2">
      <c r="A14" s="307" t="s">
        <v>6</v>
      </c>
      <c r="B14" s="305">
        <v>789320012013</v>
      </c>
      <c r="C14" s="303" t="s">
        <v>474</v>
      </c>
      <c r="D14" s="301" t="s">
        <v>475</v>
      </c>
      <c r="E14" s="244">
        <v>115.74</v>
      </c>
      <c r="F14" s="114">
        <v>2</v>
      </c>
      <c r="G14" s="244">
        <v>45.84</v>
      </c>
      <c r="H14" s="114">
        <v>5</v>
      </c>
      <c r="I14" s="244">
        <v>13.54</v>
      </c>
      <c r="J14" s="114">
        <v>5</v>
      </c>
      <c r="K14" s="235"/>
      <c r="L14" s="114"/>
    </row>
    <row r="15" spans="1:12" s="19" customFormat="1" x14ac:dyDescent="0.2">
      <c r="A15" s="308"/>
      <c r="B15" s="306"/>
      <c r="C15" s="304"/>
      <c r="D15" s="302"/>
      <c r="E15" s="244"/>
      <c r="F15" s="114"/>
      <c r="G15" s="244">
        <v>110.37</v>
      </c>
      <c r="H15" s="114">
        <v>7</v>
      </c>
      <c r="I15" s="244">
        <v>12.94</v>
      </c>
      <c r="J15" s="114">
        <v>7</v>
      </c>
      <c r="K15" s="235"/>
      <c r="L15" s="114"/>
    </row>
    <row r="16" spans="1:12" s="19" customFormat="1" x14ac:dyDescent="0.2">
      <c r="A16" s="91" t="s">
        <v>6</v>
      </c>
      <c r="B16" s="92">
        <v>779280020048</v>
      </c>
      <c r="C16" s="115" t="s">
        <v>476</v>
      </c>
      <c r="D16" s="226" t="s">
        <v>477</v>
      </c>
      <c r="E16" s="244">
        <v>17.04</v>
      </c>
      <c r="F16" s="114">
        <v>2</v>
      </c>
      <c r="G16" s="244">
        <v>90.48</v>
      </c>
      <c r="H16" s="114">
        <v>3</v>
      </c>
      <c r="I16" s="244">
        <v>18.850000000000001</v>
      </c>
      <c r="J16" s="114">
        <v>5</v>
      </c>
      <c r="K16" s="235">
        <v>5.14</v>
      </c>
      <c r="L16" s="114">
        <v>1</v>
      </c>
    </row>
    <row r="17" spans="1:12" s="19" customFormat="1" x14ac:dyDescent="0.2">
      <c r="A17" s="91" t="s">
        <v>6</v>
      </c>
      <c r="B17" s="92">
        <v>779280020015</v>
      </c>
      <c r="C17" s="115" t="s">
        <v>478</v>
      </c>
      <c r="D17" s="226" t="s">
        <v>479</v>
      </c>
      <c r="E17" s="244">
        <v>114.52</v>
      </c>
      <c r="F17" s="114">
        <v>3</v>
      </c>
      <c r="G17" s="244">
        <v>163.59</v>
      </c>
      <c r="H17" s="114">
        <v>5</v>
      </c>
      <c r="I17" s="244">
        <v>8.6199999999999992</v>
      </c>
      <c r="J17" s="114">
        <v>5</v>
      </c>
      <c r="K17" s="235">
        <v>43.31</v>
      </c>
      <c r="L17" s="114">
        <v>1</v>
      </c>
    </row>
    <row r="18" spans="1:12" s="19" customFormat="1" ht="25.5" x14ac:dyDescent="0.2">
      <c r="A18" s="91" t="s">
        <v>6</v>
      </c>
      <c r="B18" s="92">
        <v>689320042012</v>
      </c>
      <c r="C18" s="115" t="s">
        <v>480</v>
      </c>
      <c r="D18" s="226" t="s">
        <v>481</v>
      </c>
      <c r="E18" s="244">
        <v>17.05</v>
      </c>
      <c r="F18" s="114">
        <v>2</v>
      </c>
      <c r="G18" s="244">
        <v>12.63</v>
      </c>
      <c r="H18" s="114">
        <v>2</v>
      </c>
      <c r="I18" s="244"/>
      <c r="J18" s="114"/>
      <c r="K18" s="235"/>
      <c r="L18" s="114"/>
    </row>
    <row r="19" spans="1:12" s="19" customFormat="1" x14ac:dyDescent="0.2">
      <c r="A19" s="91" t="s">
        <v>6</v>
      </c>
      <c r="B19" s="92">
        <v>889770048013</v>
      </c>
      <c r="C19" s="115" t="s">
        <v>482</v>
      </c>
      <c r="D19" s="226" t="s">
        <v>483</v>
      </c>
      <c r="E19" s="244">
        <v>25.73</v>
      </c>
      <c r="F19" s="114">
        <v>2</v>
      </c>
      <c r="G19" s="244">
        <v>103.48</v>
      </c>
      <c r="H19" s="114">
        <v>2</v>
      </c>
      <c r="I19" s="244">
        <v>12.08</v>
      </c>
      <c r="J19" s="114">
        <v>5</v>
      </c>
      <c r="K19" s="235">
        <v>71.98</v>
      </c>
      <c r="L19" s="114">
        <v>1</v>
      </c>
    </row>
    <row r="20" spans="1:12" s="19" customFormat="1" x14ac:dyDescent="0.2">
      <c r="A20" s="91" t="s">
        <v>6</v>
      </c>
      <c r="B20" s="92">
        <v>889300142044</v>
      </c>
      <c r="C20" s="115" t="s">
        <v>484</v>
      </c>
      <c r="D20" s="226" t="s">
        <v>485</v>
      </c>
      <c r="E20" s="244">
        <v>110.51</v>
      </c>
      <c r="F20" s="114">
        <v>2</v>
      </c>
      <c r="G20" s="244">
        <v>41.03</v>
      </c>
      <c r="H20" s="114">
        <v>2</v>
      </c>
      <c r="I20" s="244">
        <v>1.1000000000000001</v>
      </c>
      <c r="J20" s="114">
        <v>5</v>
      </c>
      <c r="K20" s="235"/>
      <c r="L20" s="114"/>
    </row>
    <row r="21" spans="1:12" s="19" customFormat="1" ht="25.5" x14ac:dyDescent="0.2">
      <c r="A21" s="91" t="s">
        <v>6</v>
      </c>
      <c r="B21" s="92">
        <v>689350047012</v>
      </c>
      <c r="C21" s="115" t="s">
        <v>486</v>
      </c>
      <c r="D21" s="226" t="s">
        <v>487</v>
      </c>
      <c r="E21" s="244">
        <v>42.26</v>
      </c>
      <c r="F21" s="114">
        <v>2</v>
      </c>
      <c r="G21" s="244">
        <v>41.97</v>
      </c>
      <c r="H21" s="114">
        <v>2</v>
      </c>
      <c r="I21" s="244"/>
      <c r="J21" s="114"/>
      <c r="K21" s="235">
        <v>13.59</v>
      </c>
      <c r="L21" s="114">
        <v>1</v>
      </c>
    </row>
    <row r="22" spans="1:12" s="19" customFormat="1" x14ac:dyDescent="0.2">
      <c r="A22" s="91" t="s">
        <v>6</v>
      </c>
      <c r="B22" s="92">
        <v>559700222012</v>
      </c>
      <c r="C22" s="115" t="s">
        <v>488</v>
      </c>
      <c r="D22" s="226" t="s">
        <v>489</v>
      </c>
      <c r="E22" s="244">
        <v>17.45</v>
      </c>
      <c r="F22" s="114">
        <v>2</v>
      </c>
      <c r="G22" s="244">
        <v>39.380000000000003</v>
      </c>
      <c r="H22" s="114">
        <v>2</v>
      </c>
      <c r="I22" s="244">
        <v>6.23</v>
      </c>
      <c r="J22" s="114">
        <v>5</v>
      </c>
      <c r="K22" s="235">
        <v>48.69</v>
      </c>
      <c r="L22" s="114">
        <v>1</v>
      </c>
    </row>
    <row r="23" spans="1:12" s="19" customFormat="1" x14ac:dyDescent="0.2">
      <c r="A23" s="91" t="s">
        <v>6</v>
      </c>
      <c r="B23" s="92">
        <v>559300152021</v>
      </c>
      <c r="C23" s="115" t="s">
        <v>490</v>
      </c>
      <c r="D23" s="226" t="s">
        <v>491</v>
      </c>
      <c r="E23" s="244">
        <v>43.57</v>
      </c>
      <c r="F23" s="114">
        <v>3</v>
      </c>
      <c r="G23" s="244">
        <v>136.09</v>
      </c>
      <c r="H23" s="114">
        <v>3</v>
      </c>
      <c r="I23" s="244">
        <v>6.75</v>
      </c>
      <c r="J23" s="114">
        <v>5</v>
      </c>
      <c r="K23" s="235">
        <v>20.72</v>
      </c>
      <c r="L23" s="114">
        <v>1</v>
      </c>
    </row>
    <row r="24" spans="1:12" s="19" customFormat="1" ht="25.5" x14ac:dyDescent="0.2">
      <c r="A24" s="91" t="s">
        <v>6</v>
      </c>
      <c r="B24" s="92">
        <v>440010563607</v>
      </c>
      <c r="C24" s="115" t="s">
        <v>492</v>
      </c>
      <c r="D24" s="226" t="s">
        <v>493</v>
      </c>
      <c r="E24" s="244">
        <v>56.51</v>
      </c>
      <c r="F24" s="114">
        <v>2</v>
      </c>
      <c r="G24" s="244">
        <v>8.89</v>
      </c>
      <c r="H24" s="114">
        <v>2</v>
      </c>
      <c r="I24" s="244"/>
      <c r="J24" s="114"/>
      <c r="K24" s="235"/>
      <c r="L24" s="114"/>
    </row>
    <row r="25" spans="1:12" s="19" customFormat="1" x14ac:dyDescent="0.2">
      <c r="A25" s="91" t="s">
        <v>6</v>
      </c>
      <c r="B25" s="92">
        <v>219760027011</v>
      </c>
      <c r="C25" s="115" t="s">
        <v>494</v>
      </c>
      <c r="D25" s="226" t="s">
        <v>495</v>
      </c>
      <c r="E25" s="244">
        <v>355.56</v>
      </c>
      <c r="F25" s="114">
        <v>2</v>
      </c>
      <c r="G25" s="244">
        <v>190.03</v>
      </c>
      <c r="H25" s="114">
        <v>2</v>
      </c>
      <c r="I25" s="244">
        <v>43.12</v>
      </c>
      <c r="J25" s="114">
        <v>5</v>
      </c>
      <c r="K25" s="235"/>
      <c r="L25" s="114"/>
    </row>
    <row r="26" spans="1:12" s="19" customFormat="1" x14ac:dyDescent="0.2">
      <c r="A26" s="91" t="s">
        <v>6</v>
      </c>
      <c r="B26" s="92">
        <v>219300144011</v>
      </c>
      <c r="C26" s="115" t="s">
        <v>496</v>
      </c>
      <c r="D26" s="226" t="s">
        <v>497</v>
      </c>
      <c r="E26" s="244">
        <v>105.11</v>
      </c>
      <c r="F26" s="114">
        <v>2</v>
      </c>
      <c r="G26" s="244">
        <v>346.43</v>
      </c>
      <c r="H26" s="114">
        <v>3</v>
      </c>
      <c r="I26" s="244">
        <v>42.1</v>
      </c>
      <c r="J26" s="114">
        <v>5</v>
      </c>
      <c r="K26" s="235">
        <v>100.83</v>
      </c>
      <c r="L26" s="114">
        <v>1</v>
      </c>
    </row>
    <row r="27" spans="1:12" s="19" customFormat="1" x14ac:dyDescent="0.2">
      <c r="A27" s="307" t="s">
        <v>6</v>
      </c>
      <c r="B27" s="305">
        <v>689350046015</v>
      </c>
      <c r="C27" s="303" t="s">
        <v>498</v>
      </c>
      <c r="D27" s="301" t="s">
        <v>499</v>
      </c>
      <c r="E27" s="244">
        <v>9.76</v>
      </c>
      <c r="F27" s="114">
        <v>3</v>
      </c>
      <c r="G27" s="244">
        <v>10.47</v>
      </c>
      <c r="H27" s="114">
        <v>3</v>
      </c>
      <c r="I27" s="244">
        <v>14.44</v>
      </c>
      <c r="J27" s="114">
        <v>7</v>
      </c>
      <c r="K27" s="235"/>
      <c r="L27" s="114"/>
    </row>
    <row r="28" spans="1:12" s="19" customFormat="1" x14ac:dyDescent="0.2">
      <c r="A28" s="308"/>
      <c r="B28" s="306"/>
      <c r="C28" s="304"/>
      <c r="D28" s="302"/>
      <c r="E28" s="244"/>
      <c r="F28" s="114"/>
      <c r="G28" s="244">
        <v>105.92</v>
      </c>
      <c r="H28" s="114">
        <v>7</v>
      </c>
      <c r="I28" s="244"/>
      <c r="J28" s="114"/>
      <c r="K28" s="235"/>
      <c r="L28" s="114"/>
    </row>
    <row r="29" spans="1:12" s="19" customFormat="1" x14ac:dyDescent="0.2">
      <c r="A29" s="91" t="s">
        <v>6</v>
      </c>
      <c r="B29" s="92">
        <v>689350046037</v>
      </c>
      <c r="C29" s="115" t="s">
        <v>500</v>
      </c>
      <c r="D29" s="226" t="s">
        <v>499</v>
      </c>
      <c r="E29" s="244">
        <v>60.94</v>
      </c>
      <c r="F29" s="114">
        <v>2</v>
      </c>
      <c r="G29" s="244">
        <v>110.75</v>
      </c>
      <c r="H29" s="114">
        <v>2</v>
      </c>
      <c r="I29" s="244">
        <v>16.59</v>
      </c>
      <c r="J29" s="114">
        <v>5</v>
      </c>
      <c r="K29" s="235"/>
      <c r="L29" s="114"/>
    </row>
    <row r="30" spans="1:12" s="19" customFormat="1" ht="25.5" x14ac:dyDescent="0.2">
      <c r="A30" s="91" t="s">
        <v>6</v>
      </c>
      <c r="B30" s="92">
        <v>919350125076</v>
      </c>
      <c r="C30" s="115" t="s">
        <v>501</v>
      </c>
      <c r="D30" s="226" t="s">
        <v>502</v>
      </c>
      <c r="E30" s="244">
        <v>191.42</v>
      </c>
      <c r="F30" s="114">
        <v>3</v>
      </c>
      <c r="G30" s="244">
        <v>92.12</v>
      </c>
      <c r="H30" s="114">
        <v>3</v>
      </c>
      <c r="I30" s="244">
        <v>10.07</v>
      </c>
      <c r="J30" s="114">
        <v>5</v>
      </c>
      <c r="K30" s="235">
        <v>1.99</v>
      </c>
      <c r="L30" s="114">
        <v>1</v>
      </c>
    </row>
    <row r="31" spans="1:12" s="19" customFormat="1" ht="25.5" x14ac:dyDescent="0.2">
      <c r="A31" s="91" t="s">
        <v>6</v>
      </c>
      <c r="B31" s="92">
        <v>219680078018</v>
      </c>
      <c r="C31" s="115" t="s">
        <v>503</v>
      </c>
      <c r="D31" s="226" t="s">
        <v>504</v>
      </c>
      <c r="E31" s="244">
        <v>156.41999999999999</v>
      </c>
      <c r="F31" s="114">
        <v>2</v>
      </c>
      <c r="G31" s="244">
        <v>190.37</v>
      </c>
      <c r="H31" s="114">
        <v>2</v>
      </c>
      <c r="I31" s="244">
        <v>18.75</v>
      </c>
      <c r="J31" s="114">
        <v>5</v>
      </c>
      <c r="K31" s="235">
        <v>4.34</v>
      </c>
      <c r="L31" s="114">
        <v>1</v>
      </c>
    </row>
    <row r="32" spans="1:12" s="19" customFormat="1" x14ac:dyDescent="0.2">
      <c r="A32" s="91" t="s">
        <v>6</v>
      </c>
      <c r="B32" s="92">
        <v>888770002010</v>
      </c>
      <c r="C32" s="115" t="s">
        <v>505</v>
      </c>
      <c r="D32" s="226" t="s">
        <v>506</v>
      </c>
      <c r="E32" s="244">
        <v>128.56</v>
      </c>
      <c r="F32" s="114">
        <v>3</v>
      </c>
      <c r="G32" s="244">
        <v>75.36</v>
      </c>
      <c r="H32" s="114">
        <v>3</v>
      </c>
      <c r="I32" s="244">
        <v>8.11</v>
      </c>
      <c r="J32" s="114">
        <v>5</v>
      </c>
      <c r="K32" s="235"/>
      <c r="L32" s="114"/>
    </row>
    <row r="33" spans="1:12" s="19" customFormat="1" ht="25.5" x14ac:dyDescent="0.2">
      <c r="A33" s="91" t="s">
        <v>6</v>
      </c>
      <c r="B33" s="92" t="s">
        <v>507</v>
      </c>
      <c r="C33" s="115" t="s">
        <v>508</v>
      </c>
      <c r="D33" s="226" t="s">
        <v>509</v>
      </c>
      <c r="E33" s="244">
        <v>31</v>
      </c>
      <c r="F33" s="114">
        <v>2</v>
      </c>
      <c r="G33" s="244">
        <v>174.2</v>
      </c>
      <c r="H33" s="114">
        <v>2</v>
      </c>
      <c r="I33" s="244">
        <v>12.42</v>
      </c>
      <c r="J33" s="114">
        <v>5</v>
      </c>
      <c r="K33" s="235"/>
      <c r="L33" s="114"/>
    </row>
    <row r="34" spans="1:12" s="19" customFormat="1" x14ac:dyDescent="0.2">
      <c r="A34" s="91" t="s">
        <v>6</v>
      </c>
      <c r="B34" s="94">
        <v>219840042012</v>
      </c>
      <c r="C34" s="115" t="s">
        <v>510</v>
      </c>
      <c r="D34" s="226" t="s">
        <v>511</v>
      </c>
      <c r="E34" s="244">
        <v>258.20999999999998</v>
      </c>
      <c r="F34" s="114">
        <v>2</v>
      </c>
      <c r="G34" s="244">
        <v>40.94</v>
      </c>
      <c r="H34" s="114">
        <v>2</v>
      </c>
      <c r="I34" s="244">
        <v>34.200000000000003</v>
      </c>
      <c r="J34" s="114">
        <v>5</v>
      </c>
      <c r="K34" s="235"/>
      <c r="L34" s="114"/>
    </row>
    <row r="35" spans="1:12" s="19" customFormat="1" x14ac:dyDescent="0.2">
      <c r="A35" s="91" t="s">
        <v>6</v>
      </c>
      <c r="B35" s="92">
        <v>219950050011</v>
      </c>
      <c r="C35" s="115" t="s">
        <v>110</v>
      </c>
      <c r="D35" s="226" t="s">
        <v>512</v>
      </c>
      <c r="E35" s="244">
        <v>545.87</v>
      </c>
      <c r="F35" s="114">
        <v>3</v>
      </c>
      <c r="G35" s="244">
        <v>173.35</v>
      </c>
      <c r="H35" s="114">
        <v>3</v>
      </c>
      <c r="I35" s="244">
        <v>21.81</v>
      </c>
      <c r="J35" s="114">
        <v>5</v>
      </c>
      <c r="K35" s="235">
        <v>219.54</v>
      </c>
      <c r="L35" s="114">
        <v>1</v>
      </c>
    </row>
    <row r="36" spans="1:12" s="19" customFormat="1" ht="25.5" x14ac:dyDescent="0.2">
      <c r="A36" s="91" t="s">
        <v>6</v>
      </c>
      <c r="B36" s="92">
        <v>789470055017</v>
      </c>
      <c r="C36" s="115" t="s">
        <v>513</v>
      </c>
      <c r="D36" s="226" t="s">
        <v>514</v>
      </c>
      <c r="E36" s="244">
        <v>23.25</v>
      </c>
      <c r="F36" s="114">
        <v>2</v>
      </c>
      <c r="G36" s="244">
        <v>15.92</v>
      </c>
      <c r="H36" s="114">
        <v>2</v>
      </c>
      <c r="I36" s="244"/>
      <c r="J36" s="114"/>
      <c r="K36" s="235"/>
      <c r="L36" s="114"/>
    </row>
    <row r="37" spans="1:12" s="19" customFormat="1" ht="25.5" x14ac:dyDescent="0.2">
      <c r="A37" s="91" t="s">
        <v>6</v>
      </c>
      <c r="B37" s="92">
        <v>569710093019</v>
      </c>
      <c r="C37" s="115" t="s">
        <v>515</v>
      </c>
      <c r="D37" s="226" t="s">
        <v>516</v>
      </c>
      <c r="E37" s="244">
        <v>13.65</v>
      </c>
      <c r="F37" s="114">
        <v>2</v>
      </c>
      <c r="G37" s="244">
        <v>38.44</v>
      </c>
      <c r="H37" s="114">
        <v>2</v>
      </c>
      <c r="I37" s="244">
        <v>13.11</v>
      </c>
      <c r="J37" s="114">
        <v>5</v>
      </c>
      <c r="K37" s="235">
        <v>2.9</v>
      </c>
      <c r="L37" s="114">
        <v>1</v>
      </c>
    </row>
    <row r="38" spans="1:12" s="19" customFormat="1" ht="25.5" x14ac:dyDescent="0.2">
      <c r="A38" s="91" t="s">
        <v>6</v>
      </c>
      <c r="B38" s="92">
        <v>569310011017</v>
      </c>
      <c r="C38" s="115" t="s">
        <v>517</v>
      </c>
      <c r="D38" s="226" t="s">
        <v>518</v>
      </c>
      <c r="E38" s="244">
        <v>38.380000000000003</v>
      </c>
      <c r="F38" s="114">
        <v>2</v>
      </c>
      <c r="G38" s="244">
        <v>47</v>
      </c>
      <c r="H38" s="114">
        <v>2</v>
      </c>
      <c r="I38" s="244"/>
      <c r="J38" s="114"/>
      <c r="K38" s="235"/>
      <c r="L38" s="114"/>
    </row>
    <row r="39" spans="1:12" s="19" customFormat="1" ht="25.5" x14ac:dyDescent="0.2">
      <c r="A39" s="91" t="s">
        <v>6</v>
      </c>
      <c r="B39" s="92">
        <v>569260032048</v>
      </c>
      <c r="C39" s="115" t="s">
        <v>519</v>
      </c>
      <c r="D39" s="226" t="s">
        <v>520</v>
      </c>
      <c r="E39" s="244">
        <v>9.5</v>
      </c>
      <c r="F39" s="114">
        <v>2</v>
      </c>
      <c r="G39" s="244">
        <v>46.09</v>
      </c>
      <c r="H39" s="114">
        <v>2</v>
      </c>
      <c r="I39" s="244">
        <v>13.71</v>
      </c>
      <c r="J39" s="114">
        <v>5</v>
      </c>
      <c r="K39" s="235"/>
      <c r="L39" s="114"/>
    </row>
    <row r="40" spans="1:12" s="19" customFormat="1" x14ac:dyDescent="0.2">
      <c r="A40" s="91" t="s">
        <v>6</v>
      </c>
      <c r="B40" s="92">
        <v>569260032015</v>
      </c>
      <c r="C40" s="115" t="s">
        <v>521</v>
      </c>
      <c r="D40" s="226" t="s">
        <v>520</v>
      </c>
      <c r="E40" s="244">
        <v>58.71</v>
      </c>
      <c r="F40" s="114">
        <v>3</v>
      </c>
      <c r="G40" s="244">
        <v>150.82</v>
      </c>
      <c r="H40" s="114">
        <v>7</v>
      </c>
      <c r="I40" s="244">
        <v>40.25</v>
      </c>
      <c r="J40" s="114">
        <v>7</v>
      </c>
      <c r="K40" s="235"/>
      <c r="L40" s="114"/>
    </row>
    <row r="41" spans="1:12" s="19" customFormat="1" ht="25.5" x14ac:dyDescent="0.2">
      <c r="A41" s="91" t="s">
        <v>6</v>
      </c>
      <c r="B41" s="92">
        <v>559490017017</v>
      </c>
      <c r="C41" s="115" t="s">
        <v>522</v>
      </c>
      <c r="D41" s="226" t="s">
        <v>523</v>
      </c>
      <c r="E41" s="244">
        <v>10.97</v>
      </c>
      <c r="F41" s="114">
        <v>2</v>
      </c>
      <c r="G41" s="244">
        <v>8.7799999999999994</v>
      </c>
      <c r="H41" s="114">
        <v>2</v>
      </c>
      <c r="I41" s="244"/>
      <c r="J41" s="114"/>
      <c r="K41" s="235"/>
      <c r="L41" s="114"/>
    </row>
    <row r="42" spans="1:12" s="19" customFormat="1" x14ac:dyDescent="0.2">
      <c r="A42" s="307" t="s">
        <v>6</v>
      </c>
      <c r="B42" s="305">
        <v>219580055030</v>
      </c>
      <c r="C42" s="303" t="s">
        <v>524</v>
      </c>
      <c r="D42" s="301" t="s">
        <v>525</v>
      </c>
      <c r="E42" s="244">
        <v>32.71</v>
      </c>
      <c r="F42" s="114">
        <v>3</v>
      </c>
      <c r="G42" s="244">
        <v>87.08</v>
      </c>
      <c r="H42" s="114">
        <v>3</v>
      </c>
      <c r="I42" s="244">
        <v>172.78</v>
      </c>
      <c r="J42" s="114">
        <v>7</v>
      </c>
      <c r="K42" s="235"/>
      <c r="L42" s="114"/>
    </row>
    <row r="43" spans="1:12" s="19" customFormat="1" x14ac:dyDescent="0.2">
      <c r="A43" s="312"/>
      <c r="B43" s="311"/>
      <c r="C43" s="310"/>
      <c r="D43" s="309"/>
      <c r="E43" s="244">
        <v>77.3</v>
      </c>
      <c r="F43" s="114">
        <v>1</v>
      </c>
      <c r="G43" s="244">
        <v>280.72000000000003</v>
      </c>
      <c r="H43" s="114">
        <v>7</v>
      </c>
      <c r="I43" s="244"/>
      <c r="J43" s="114"/>
      <c r="K43" s="235"/>
      <c r="L43" s="114"/>
    </row>
    <row r="44" spans="1:12" s="19" customFormat="1" x14ac:dyDescent="0.2">
      <c r="A44" s="308"/>
      <c r="B44" s="306"/>
      <c r="C44" s="304"/>
      <c r="D44" s="302"/>
      <c r="E44" s="244">
        <v>44.27</v>
      </c>
      <c r="F44" s="114">
        <v>7</v>
      </c>
      <c r="G44" s="244">
        <v>209.76</v>
      </c>
      <c r="H44" s="114">
        <v>1</v>
      </c>
      <c r="I44" s="244"/>
      <c r="J44" s="114"/>
      <c r="K44" s="235"/>
      <c r="L44" s="114"/>
    </row>
    <row r="45" spans="1:12" s="19" customFormat="1" x14ac:dyDescent="0.2">
      <c r="A45" s="95" t="s">
        <v>6</v>
      </c>
      <c r="B45" s="96">
        <v>219260010016</v>
      </c>
      <c r="C45" s="127" t="s">
        <v>526</v>
      </c>
      <c r="D45" s="227" t="s">
        <v>527</v>
      </c>
      <c r="E45" s="245">
        <v>17.329999999999998</v>
      </c>
      <c r="F45" s="136">
        <v>2</v>
      </c>
      <c r="G45" s="245">
        <v>22.99</v>
      </c>
      <c r="H45" s="136">
        <v>2</v>
      </c>
      <c r="I45" s="245">
        <v>18.600000000000001</v>
      </c>
      <c r="J45" s="136">
        <v>7</v>
      </c>
      <c r="K45" s="236"/>
      <c r="L45" s="136"/>
    </row>
    <row r="46" spans="1:12" s="19" customFormat="1" x14ac:dyDescent="0.2">
      <c r="A46" s="91" t="s">
        <v>6</v>
      </c>
      <c r="B46" s="98">
        <v>440028950266</v>
      </c>
      <c r="C46" s="153" t="s">
        <v>528</v>
      </c>
      <c r="D46" s="228" t="s">
        <v>529</v>
      </c>
      <c r="E46" s="246">
        <v>33.44</v>
      </c>
      <c r="F46" s="117">
        <v>2</v>
      </c>
      <c r="G46" s="246">
        <v>19.149999999999999</v>
      </c>
      <c r="H46" s="117">
        <v>2</v>
      </c>
      <c r="I46" s="246">
        <v>4.41</v>
      </c>
      <c r="J46" s="117">
        <v>5</v>
      </c>
      <c r="K46" s="237">
        <v>64.44</v>
      </c>
      <c r="L46" s="117">
        <v>1</v>
      </c>
    </row>
    <row r="47" spans="1:12" s="19" customFormat="1" ht="25.5" x14ac:dyDescent="0.2">
      <c r="A47" s="91" t="s">
        <v>6</v>
      </c>
      <c r="B47" s="92">
        <v>789380064017</v>
      </c>
      <c r="C47" s="115" t="s">
        <v>530</v>
      </c>
      <c r="D47" s="226" t="s">
        <v>531</v>
      </c>
      <c r="E47" s="244">
        <v>34.79</v>
      </c>
      <c r="F47" s="114">
        <v>2</v>
      </c>
      <c r="G47" s="244">
        <v>23.86</v>
      </c>
      <c r="H47" s="114">
        <v>2</v>
      </c>
      <c r="I47" s="244"/>
      <c r="J47" s="114"/>
      <c r="K47" s="235"/>
      <c r="L47" s="114"/>
    </row>
    <row r="48" spans="1:12" s="19" customFormat="1" ht="25.5" x14ac:dyDescent="0.2">
      <c r="A48" s="91" t="s">
        <v>6</v>
      </c>
      <c r="B48" s="94">
        <v>219850084019</v>
      </c>
      <c r="C48" s="115" t="s">
        <v>532</v>
      </c>
      <c r="D48" s="226" t="s">
        <v>533</v>
      </c>
      <c r="E48" s="244">
        <v>155</v>
      </c>
      <c r="F48" s="114">
        <v>2</v>
      </c>
      <c r="G48" s="244">
        <v>1332.55</v>
      </c>
      <c r="H48" s="114">
        <v>5</v>
      </c>
      <c r="I48" s="244">
        <v>158.43</v>
      </c>
      <c r="J48" s="114">
        <v>5</v>
      </c>
      <c r="K48" s="235"/>
      <c r="L48" s="114"/>
    </row>
    <row r="49" spans="1:12" s="19" customFormat="1" ht="25.5" x14ac:dyDescent="0.2">
      <c r="A49" s="91" t="s">
        <v>6</v>
      </c>
      <c r="B49" s="92">
        <v>219850084024</v>
      </c>
      <c r="C49" s="115" t="s">
        <v>534</v>
      </c>
      <c r="D49" s="226" t="s">
        <v>533</v>
      </c>
      <c r="E49" s="244">
        <v>542.32000000000005</v>
      </c>
      <c r="F49" s="114">
        <v>3</v>
      </c>
      <c r="G49" s="244">
        <v>225.72</v>
      </c>
      <c r="H49" s="114">
        <v>3</v>
      </c>
      <c r="I49" s="244">
        <v>20.59</v>
      </c>
      <c r="J49" s="114">
        <v>5</v>
      </c>
      <c r="K49" s="235"/>
      <c r="L49" s="114"/>
    </row>
    <row r="50" spans="1:12" s="19" customFormat="1" x14ac:dyDescent="0.2">
      <c r="A50" s="91" t="s">
        <v>6</v>
      </c>
      <c r="B50" s="94">
        <v>219700112019</v>
      </c>
      <c r="C50" s="115" t="s">
        <v>488</v>
      </c>
      <c r="D50" s="226" t="s">
        <v>535</v>
      </c>
      <c r="E50" s="244">
        <v>39.549999999999997</v>
      </c>
      <c r="F50" s="114">
        <v>2</v>
      </c>
      <c r="G50" s="244"/>
      <c r="H50" s="114"/>
      <c r="I50" s="244">
        <v>5.15</v>
      </c>
      <c r="J50" s="114">
        <v>2</v>
      </c>
      <c r="K50" s="235"/>
      <c r="L50" s="114"/>
    </row>
    <row r="51" spans="1:12" s="19" customFormat="1" x14ac:dyDescent="0.2">
      <c r="A51" s="91" t="s">
        <v>6</v>
      </c>
      <c r="B51" s="94">
        <v>889900072016</v>
      </c>
      <c r="C51" s="154" t="s">
        <v>536</v>
      </c>
      <c r="D51" s="228" t="s">
        <v>537</v>
      </c>
      <c r="E51" s="246">
        <v>94.6</v>
      </c>
      <c r="F51" s="117">
        <v>2</v>
      </c>
      <c r="G51" s="246">
        <v>32.58</v>
      </c>
      <c r="H51" s="117">
        <v>2</v>
      </c>
      <c r="I51" s="246">
        <v>2.91</v>
      </c>
      <c r="J51" s="117">
        <v>2</v>
      </c>
      <c r="K51" s="237">
        <v>49.24</v>
      </c>
      <c r="L51" s="117">
        <v>1</v>
      </c>
    </row>
    <row r="52" spans="1:12" s="19" customFormat="1" x14ac:dyDescent="0.2">
      <c r="A52" s="91" t="s">
        <v>6</v>
      </c>
      <c r="B52" s="98"/>
      <c r="C52" s="153" t="s">
        <v>538</v>
      </c>
      <c r="D52" s="228" t="s">
        <v>539</v>
      </c>
      <c r="E52" s="246">
        <v>17.8</v>
      </c>
      <c r="F52" s="117">
        <v>0.5</v>
      </c>
      <c r="G52" s="246"/>
      <c r="H52" s="117"/>
      <c r="I52" s="246"/>
      <c r="J52" s="117"/>
      <c r="K52" s="237"/>
      <c r="L52" s="117"/>
    </row>
    <row r="53" spans="1:12" s="19" customFormat="1" x14ac:dyDescent="0.2">
      <c r="A53" s="91" t="s">
        <v>6</v>
      </c>
      <c r="B53" s="98"/>
      <c r="C53" s="153" t="s">
        <v>538</v>
      </c>
      <c r="D53" s="228" t="s">
        <v>540</v>
      </c>
      <c r="E53" s="246">
        <v>17.8</v>
      </c>
      <c r="F53" s="117">
        <v>0.5</v>
      </c>
      <c r="G53" s="246"/>
      <c r="H53" s="117"/>
      <c r="I53" s="246"/>
      <c r="J53" s="117"/>
      <c r="K53" s="237"/>
      <c r="L53" s="117"/>
    </row>
    <row r="54" spans="1:12" s="19" customFormat="1" x14ac:dyDescent="0.2">
      <c r="A54" s="91" t="s">
        <v>6</v>
      </c>
      <c r="B54" s="98"/>
      <c r="C54" s="153" t="s">
        <v>538</v>
      </c>
      <c r="D54" s="228" t="s">
        <v>541</v>
      </c>
      <c r="E54" s="246">
        <v>17.8</v>
      </c>
      <c r="F54" s="117">
        <v>0.5</v>
      </c>
      <c r="G54" s="246"/>
      <c r="H54" s="117"/>
      <c r="I54" s="246"/>
      <c r="J54" s="117"/>
      <c r="K54" s="237"/>
      <c r="L54" s="117"/>
    </row>
    <row r="55" spans="1:12" s="19" customFormat="1" ht="26.25" thickBot="1" x14ac:dyDescent="0.25">
      <c r="A55" s="100" t="s">
        <v>6</v>
      </c>
      <c r="B55" s="101">
        <v>440040533820</v>
      </c>
      <c r="C55" s="155" t="s">
        <v>542</v>
      </c>
      <c r="D55" s="229" t="s">
        <v>543</v>
      </c>
      <c r="E55" s="247">
        <v>50.36</v>
      </c>
      <c r="F55" s="137">
        <v>1</v>
      </c>
      <c r="G55" s="247">
        <v>65.73</v>
      </c>
      <c r="H55" s="137">
        <v>1</v>
      </c>
      <c r="I55" s="247">
        <v>7.9</v>
      </c>
      <c r="J55" s="137">
        <v>3</v>
      </c>
      <c r="K55" s="238"/>
      <c r="L55" s="137"/>
    </row>
    <row r="56" spans="1:12" s="19" customFormat="1" x14ac:dyDescent="0.2">
      <c r="A56" s="87" t="s">
        <v>167</v>
      </c>
      <c r="B56" s="106">
        <v>219880039015</v>
      </c>
      <c r="C56" s="156" t="s">
        <v>110</v>
      </c>
      <c r="D56" s="230" t="s">
        <v>546</v>
      </c>
      <c r="E56" s="248">
        <v>242.1</v>
      </c>
      <c r="F56" s="107">
        <v>2</v>
      </c>
      <c r="G56" s="248">
        <v>209.7</v>
      </c>
      <c r="H56" s="107">
        <v>2</v>
      </c>
      <c r="I56" s="248">
        <v>12.71</v>
      </c>
      <c r="J56" s="107">
        <v>5</v>
      </c>
      <c r="K56" s="239"/>
      <c r="L56" s="107"/>
    </row>
    <row r="57" spans="1:12" s="19" customFormat="1" ht="13.5" thickBot="1" x14ac:dyDescent="0.25">
      <c r="A57" s="103" t="s">
        <v>167</v>
      </c>
      <c r="B57" s="104">
        <v>219730075029</v>
      </c>
      <c r="C57" s="157" t="s">
        <v>110</v>
      </c>
      <c r="D57" s="231" t="s">
        <v>753</v>
      </c>
      <c r="E57" s="249">
        <v>154.66999999999999</v>
      </c>
      <c r="F57" s="138">
        <v>2</v>
      </c>
      <c r="G57" s="249">
        <v>36.82</v>
      </c>
      <c r="H57" s="138">
        <v>2</v>
      </c>
      <c r="I57" s="249">
        <v>17.989999999999998</v>
      </c>
      <c r="J57" s="138">
        <v>5</v>
      </c>
      <c r="K57" s="240"/>
      <c r="L57" s="138"/>
    </row>
    <row r="58" spans="1:12" s="19" customFormat="1" ht="25.5" x14ac:dyDescent="0.2">
      <c r="A58" s="87" t="s">
        <v>211</v>
      </c>
      <c r="B58" s="106" t="s">
        <v>754</v>
      </c>
      <c r="C58" s="156" t="s">
        <v>750</v>
      </c>
      <c r="D58" s="230" t="s">
        <v>755</v>
      </c>
      <c r="E58" s="248"/>
      <c r="F58" s="107"/>
      <c r="G58" s="248">
        <v>5.92</v>
      </c>
      <c r="H58" s="107">
        <v>2</v>
      </c>
      <c r="I58" s="248"/>
      <c r="J58" s="107"/>
      <c r="K58" s="239"/>
      <c r="L58" s="107"/>
    </row>
    <row r="59" spans="1:12" s="19" customFormat="1" ht="25.5" x14ac:dyDescent="0.2">
      <c r="A59" s="91" t="s">
        <v>211</v>
      </c>
      <c r="B59" s="108" t="s">
        <v>756</v>
      </c>
      <c r="C59" s="158" t="s">
        <v>750</v>
      </c>
      <c r="D59" s="232" t="s">
        <v>755</v>
      </c>
      <c r="E59" s="250"/>
      <c r="F59" s="109"/>
      <c r="G59" s="250">
        <v>7.56</v>
      </c>
      <c r="H59" s="109">
        <v>2</v>
      </c>
      <c r="I59" s="250"/>
      <c r="J59" s="109"/>
      <c r="K59" s="241"/>
      <c r="L59" s="109"/>
    </row>
    <row r="60" spans="1:12" s="19" customFormat="1" ht="13.5" thickBot="1" x14ac:dyDescent="0.25">
      <c r="A60" s="103" t="s">
        <v>211</v>
      </c>
      <c r="B60" s="104">
        <v>219300146126</v>
      </c>
      <c r="C60" s="126" t="s">
        <v>544</v>
      </c>
      <c r="D60" s="231" t="s">
        <v>545</v>
      </c>
      <c r="E60" s="251">
        <v>144.08000000000001</v>
      </c>
      <c r="F60" s="110">
        <v>3</v>
      </c>
      <c r="G60" s="251">
        <v>454.42</v>
      </c>
      <c r="H60" s="110">
        <v>3</v>
      </c>
      <c r="I60" s="251">
        <v>49.55</v>
      </c>
      <c r="J60" s="110">
        <v>5</v>
      </c>
      <c r="K60" s="242">
        <v>679.54</v>
      </c>
      <c r="L60" s="110">
        <v>2</v>
      </c>
    </row>
    <row r="61" spans="1:12" s="18" customFormat="1" ht="18" customHeight="1" thickBot="1" x14ac:dyDescent="0.25">
      <c r="A61" s="66"/>
      <c r="B61" s="66"/>
      <c r="C61" s="67" t="s">
        <v>213</v>
      </c>
      <c r="D61" s="233"/>
      <c r="E61" s="192">
        <f>SUM(E8:E60)</f>
        <v>4623.4500000000007</v>
      </c>
      <c r="F61" s="193"/>
      <c r="G61" s="192">
        <f>SUM(G8:G60)</f>
        <v>5760.1000000000013</v>
      </c>
      <c r="H61" s="193"/>
      <c r="I61" s="192">
        <f>SUM(I8:I60)</f>
        <v>876.03</v>
      </c>
      <c r="J61" s="193"/>
      <c r="K61" s="183">
        <f>SUM(K8:K60)</f>
        <v>1403.3</v>
      </c>
      <c r="L61" s="71"/>
    </row>
    <row r="62" spans="1:12" s="19" customFormat="1" x14ac:dyDescent="0.2">
      <c r="C62" s="21"/>
      <c r="D62" s="22"/>
      <c r="E62" s="17"/>
      <c r="F62" s="35"/>
      <c r="G62" s="17"/>
      <c r="H62" s="35"/>
      <c r="I62" s="17"/>
      <c r="J62" s="35"/>
      <c r="K62" s="17"/>
      <c r="L62" s="35"/>
    </row>
    <row r="63" spans="1:12" s="19" customFormat="1" x14ac:dyDescent="0.2">
      <c r="C63" s="21"/>
      <c r="D63" s="22"/>
      <c r="E63" s="17"/>
      <c r="F63" s="35"/>
      <c r="G63" s="17"/>
      <c r="H63" s="35"/>
      <c r="I63" s="17"/>
      <c r="J63" s="35"/>
      <c r="K63" s="17"/>
      <c r="L63" s="35"/>
    </row>
    <row r="64" spans="1:12" s="19" customFormat="1" x14ac:dyDescent="0.2">
      <c r="C64" s="21"/>
      <c r="D64" s="22"/>
      <c r="E64" s="17"/>
      <c r="F64" s="35"/>
      <c r="G64" s="17"/>
      <c r="H64" s="35"/>
      <c r="I64" s="17"/>
      <c r="J64" s="35"/>
      <c r="K64" s="17"/>
      <c r="L64" s="35"/>
    </row>
  </sheetData>
  <autoFilter ref="A8:L8" xr:uid="{00000000-0001-0000-0200-000000000000}"/>
  <mergeCells count="12">
    <mergeCell ref="D42:D44"/>
    <mergeCell ref="C42:C44"/>
    <mergeCell ref="B42:B44"/>
    <mergeCell ref="A42:A44"/>
    <mergeCell ref="D14:D15"/>
    <mergeCell ref="C14:C15"/>
    <mergeCell ref="B14:B15"/>
    <mergeCell ref="A14:A15"/>
    <mergeCell ref="D27:D28"/>
    <mergeCell ref="C27:C28"/>
    <mergeCell ref="B27:B28"/>
    <mergeCell ref="A27:A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64"/>
  <sheetViews>
    <sheetView zoomScaleNormal="100" workbookViewId="0">
      <pane xSplit="4" ySplit="8" topLeftCell="E9" activePane="bottomRight" state="frozen"/>
      <selection pane="topRight" activeCell="F1" sqref="F1"/>
      <selection pane="bottomLeft" activeCell="A9" sqref="A9"/>
      <selection pane="bottomRight"/>
    </sheetView>
  </sheetViews>
  <sheetFormatPr defaultColWidth="8.85546875" defaultRowHeight="12.75" x14ac:dyDescent="0.2"/>
  <cols>
    <col min="1" max="1" width="10.7109375" style="3" customWidth="1"/>
    <col min="2" max="2" width="14.7109375" style="3" customWidth="1"/>
    <col min="3" max="3" width="24.7109375" style="31" customWidth="1"/>
    <col min="4" max="4" width="24.7109375" style="29" customWidth="1"/>
    <col min="5" max="5" width="10.7109375" style="8" customWidth="1"/>
    <col min="6" max="6" width="10.7109375" style="7" customWidth="1"/>
    <col min="7" max="7" width="10.7109375" style="41" customWidth="1"/>
    <col min="8" max="8" width="10.7109375" style="8" customWidth="1"/>
    <col min="9" max="9" width="10.7109375" style="36" customWidth="1"/>
    <col min="10" max="10" width="10.7109375" style="7" customWidth="1"/>
    <col min="11" max="11" width="10.7109375" style="36" customWidth="1"/>
    <col min="12" max="12" width="10.7109375" style="7" customWidth="1"/>
    <col min="13" max="24" width="9.7109375" style="8" customWidth="1"/>
    <col min="25" max="16384" width="8.85546875" style="3"/>
  </cols>
  <sheetData>
    <row r="1" spans="1:24" x14ac:dyDescent="0.2">
      <c r="L1" s="46" t="s">
        <v>735</v>
      </c>
      <c r="X1" s="43"/>
    </row>
    <row r="2" spans="1:24" s="4" customFormat="1" ht="15.75" x14ac:dyDescent="0.25">
      <c r="A2" s="76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47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s="4" customFormat="1" ht="15.75" x14ac:dyDescent="0.25">
      <c r="A3" s="75"/>
      <c r="C3" s="30"/>
      <c r="D3" s="20"/>
      <c r="E3" s="6"/>
      <c r="F3" s="5"/>
      <c r="G3" s="39"/>
      <c r="H3" s="6"/>
      <c r="I3" s="32"/>
      <c r="J3" s="5"/>
      <c r="K3" s="32"/>
      <c r="L3" s="3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s="4" customFormat="1" ht="15.75" x14ac:dyDescent="0.25">
      <c r="A4" s="48" t="s">
        <v>766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48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s="4" customFormat="1" ht="15.75" x14ac:dyDescent="0.25">
      <c r="A5" s="75"/>
      <c r="C5" s="30"/>
      <c r="D5" s="28"/>
      <c r="E5" s="10"/>
      <c r="F5" s="11"/>
      <c r="G5" s="40"/>
      <c r="H5" s="10"/>
      <c r="I5" s="33"/>
      <c r="J5" s="11"/>
      <c r="K5" s="33"/>
      <c r="L5" s="3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s="4" customFormat="1" ht="15.75" x14ac:dyDescent="0.25">
      <c r="A6" s="76" t="s">
        <v>770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49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 spans="1:24" s="4" customFormat="1" ht="16.5" thickBo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8" t="s">
        <v>547</v>
      </c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s="19" customFormat="1" ht="120.95" customHeight="1" thickBot="1" x14ac:dyDescent="0.25">
      <c r="A8" s="62" t="s">
        <v>2</v>
      </c>
      <c r="B8" s="63" t="s">
        <v>3</v>
      </c>
      <c r="C8" s="64" t="s">
        <v>4</v>
      </c>
      <c r="D8" s="172" t="s">
        <v>5</v>
      </c>
      <c r="E8" s="184" t="s">
        <v>736</v>
      </c>
      <c r="F8" s="65" t="s">
        <v>737</v>
      </c>
      <c r="G8" s="184" t="s">
        <v>738</v>
      </c>
      <c r="H8" s="65" t="s">
        <v>737</v>
      </c>
      <c r="I8" s="184" t="s">
        <v>739</v>
      </c>
      <c r="J8" s="65" t="s">
        <v>737</v>
      </c>
      <c r="K8" s="184" t="s">
        <v>740</v>
      </c>
      <c r="L8" s="65" t="s">
        <v>737</v>
      </c>
    </row>
    <row r="9" spans="1:24" s="19" customFormat="1" x14ac:dyDescent="0.2">
      <c r="A9" s="322" t="s">
        <v>6</v>
      </c>
      <c r="B9" s="319">
        <v>718900004016</v>
      </c>
      <c r="C9" s="316" t="s">
        <v>548</v>
      </c>
      <c r="D9" s="313" t="s">
        <v>549</v>
      </c>
      <c r="E9" s="243">
        <v>157.36000000000001</v>
      </c>
      <c r="F9" s="112">
        <v>2</v>
      </c>
      <c r="G9" s="243">
        <v>74.959999999999994</v>
      </c>
      <c r="H9" s="112">
        <v>2</v>
      </c>
      <c r="I9" s="243">
        <v>32.82</v>
      </c>
      <c r="J9" s="112">
        <v>5</v>
      </c>
      <c r="K9" s="243"/>
      <c r="L9" s="112"/>
    </row>
    <row r="10" spans="1:24" s="19" customFormat="1" x14ac:dyDescent="0.2">
      <c r="A10" s="312"/>
      <c r="B10" s="320"/>
      <c r="C10" s="317"/>
      <c r="D10" s="314"/>
      <c r="E10" s="244"/>
      <c r="F10" s="114"/>
      <c r="G10" s="244">
        <v>76.010000000000005</v>
      </c>
      <c r="H10" s="114">
        <v>5</v>
      </c>
      <c r="I10" s="244"/>
      <c r="J10" s="114"/>
      <c r="K10" s="244"/>
      <c r="L10" s="114"/>
    </row>
    <row r="11" spans="1:24" s="19" customFormat="1" x14ac:dyDescent="0.2">
      <c r="A11" s="308"/>
      <c r="B11" s="321"/>
      <c r="C11" s="318"/>
      <c r="D11" s="315"/>
      <c r="E11" s="244"/>
      <c r="F11" s="114"/>
      <c r="G11" s="244">
        <v>130.56</v>
      </c>
      <c r="H11" s="114">
        <v>0.5</v>
      </c>
      <c r="I11" s="244"/>
      <c r="J11" s="114"/>
      <c r="K11" s="244"/>
      <c r="L11" s="114"/>
    </row>
    <row r="12" spans="1:24" s="19" customFormat="1" ht="25.5" x14ac:dyDescent="0.2">
      <c r="A12" s="91" t="s">
        <v>6</v>
      </c>
      <c r="B12" s="113">
        <v>719960012019</v>
      </c>
      <c r="C12" s="93" t="s">
        <v>550</v>
      </c>
      <c r="D12" s="252" t="s">
        <v>551</v>
      </c>
      <c r="E12" s="244">
        <v>17.52</v>
      </c>
      <c r="F12" s="114">
        <v>2</v>
      </c>
      <c r="G12" s="244">
        <v>2.14</v>
      </c>
      <c r="H12" s="114">
        <v>2</v>
      </c>
      <c r="I12" s="244"/>
      <c r="J12" s="114"/>
      <c r="K12" s="244">
        <v>8.1199999999999992</v>
      </c>
      <c r="L12" s="114">
        <v>2</v>
      </c>
    </row>
    <row r="13" spans="1:24" s="19" customFormat="1" ht="25.5" x14ac:dyDescent="0.2">
      <c r="A13" s="91" t="s">
        <v>6</v>
      </c>
      <c r="B13" s="113">
        <v>719660038017</v>
      </c>
      <c r="C13" s="93" t="s">
        <v>552</v>
      </c>
      <c r="D13" s="252" t="s">
        <v>553</v>
      </c>
      <c r="E13" s="244">
        <v>13.46</v>
      </c>
      <c r="F13" s="114">
        <v>3</v>
      </c>
      <c r="G13" s="244">
        <v>2.62</v>
      </c>
      <c r="H13" s="114">
        <v>3</v>
      </c>
      <c r="I13" s="244"/>
      <c r="J13" s="114"/>
      <c r="K13" s="244"/>
      <c r="L13" s="114"/>
    </row>
    <row r="14" spans="1:24" s="19" customFormat="1" ht="25.5" x14ac:dyDescent="0.2">
      <c r="A14" s="91" t="s">
        <v>6</v>
      </c>
      <c r="B14" s="113">
        <v>719710044016</v>
      </c>
      <c r="C14" s="93" t="s">
        <v>554</v>
      </c>
      <c r="D14" s="252" t="s">
        <v>555</v>
      </c>
      <c r="E14" s="244">
        <v>9.4</v>
      </c>
      <c r="F14" s="114">
        <v>1</v>
      </c>
      <c r="G14" s="244">
        <v>1.67</v>
      </c>
      <c r="H14" s="114">
        <v>1</v>
      </c>
      <c r="I14" s="244"/>
      <c r="J14" s="114"/>
      <c r="K14" s="244">
        <v>22.86</v>
      </c>
      <c r="L14" s="114">
        <v>1</v>
      </c>
    </row>
    <row r="15" spans="1:24" s="19" customFormat="1" ht="25.5" x14ac:dyDescent="0.2">
      <c r="A15" s="91" t="s">
        <v>6</v>
      </c>
      <c r="B15" s="113">
        <v>719950026010</v>
      </c>
      <c r="C15" s="93" t="s">
        <v>556</v>
      </c>
      <c r="D15" s="252" t="s">
        <v>555</v>
      </c>
      <c r="E15" s="244">
        <v>12.91</v>
      </c>
      <c r="F15" s="114">
        <v>2</v>
      </c>
      <c r="G15" s="244">
        <v>1.45</v>
      </c>
      <c r="H15" s="114">
        <v>2</v>
      </c>
      <c r="I15" s="244"/>
      <c r="J15" s="114"/>
      <c r="K15" s="244"/>
      <c r="L15" s="114"/>
    </row>
    <row r="16" spans="1:24" s="19" customFormat="1" ht="25.5" x14ac:dyDescent="0.2">
      <c r="A16" s="91" t="s">
        <v>6</v>
      </c>
      <c r="B16" s="113">
        <v>719950024016</v>
      </c>
      <c r="C16" s="93" t="s">
        <v>557</v>
      </c>
      <c r="D16" s="252" t="s">
        <v>555</v>
      </c>
      <c r="E16" s="244">
        <v>8.36</v>
      </c>
      <c r="F16" s="114">
        <v>2</v>
      </c>
      <c r="G16" s="244"/>
      <c r="H16" s="114"/>
      <c r="I16" s="244"/>
      <c r="J16" s="114"/>
      <c r="K16" s="244"/>
      <c r="L16" s="114"/>
    </row>
    <row r="17" spans="1:12" s="19" customFormat="1" ht="25.5" x14ac:dyDescent="0.2">
      <c r="A17" s="91" t="s">
        <v>6</v>
      </c>
      <c r="B17" s="113">
        <v>719960013016</v>
      </c>
      <c r="C17" s="93" t="s">
        <v>558</v>
      </c>
      <c r="D17" s="252" t="s">
        <v>555</v>
      </c>
      <c r="E17" s="244">
        <v>13</v>
      </c>
      <c r="F17" s="114">
        <v>2</v>
      </c>
      <c r="G17" s="244">
        <v>2.25</v>
      </c>
      <c r="H17" s="114">
        <v>2</v>
      </c>
      <c r="I17" s="244"/>
      <c r="J17" s="114"/>
      <c r="K17" s="244">
        <v>1.26</v>
      </c>
      <c r="L17" s="114">
        <v>2</v>
      </c>
    </row>
    <row r="18" spans="1:12" s="19" customFormat="1" ht="25.5" x14ac:dyDescent="0.2">
      <c r="A18" s="91" t="s">
        <v>6</v>
      </c>
      <c r="B18" s="113">
        <v>719950025013</v>
      </c>
      <c r="C18" s="93" t="s">
        <v>559</v>
      </c>
      <c r="D18" s="252" t="s">
        <v>555</v>
      </c>
      <c r="E18" s="244">
        <v>15.21</v>
      </c>
      <c r="F18" s="114">
        <v>2</v>
      </c>
      <c r="G18" s="244">
        <v>3.26</v>
      </c>
      <c r="H18" s="114">
        <v>2</v>
      </c>
      <c r="I18" s="244"/>
      <c r="J18" s="114"/>
      <c r="K18" s="244">
        <v>15.8</v>
      </c>
      <c r="L18" s="114">
        <v>2</v>
      </c>
    </row>
    <row r="19" spans="1:12" s="19" customFormat="1" x14ac:dyDescent="0.2">
      <c r="A19" s="307" t="s">
        <v>6</v>
      </c>
      <c r="B19" s="325">
        <v>299400010010</v>
      </c>
      <c r="C19" s="324" t="s">
        <v>562</v>
      </c>
      <c r="D19" s="323" t="s">
        <v>563</v>
      </c>
      <c r="E19" s="244">
        <v>34.979999999999997</v>
      </c>
      <c r="F19" s="114">
        <v>7</v>
      </c>
      <c r="G19" s="244">
        <v>12.95</v>
      </c>
      <c r="H19" s="114">
        <v>7</v>
      </c>
      <c r="I19" s="244">
        <v>1.66</v>
      </c>
      <c r="J19" s="114">
        <v>7</v>
      </c>
      <c r="K19" s="244">
        <v>14.16</v>
      </c>
      <c r="L19" s="114">
        <v>1</v>
      </c>
    </row>
    <row r="20" spans="1:12" s="19" customFormat="1" x14ac:dyDescent="0.2">
      <c r="A20" s="308"/>
      <c r="B20" s="321"/>
      <c r="C20" s="318"/>
      <c r="D20" s="315"/>
      <c r="E20" s="244">
        <v>55</v>
      </c>
      <c r="F20" s="114">
        <v>5</v>
      </c>
      <c r="G20" s="244">
        <v>48.22</v>
      </c>
      <c r="H20" s="114">
        <v>3</v>
      </c>
      <c r="I20" s="244">
        <v>18.63</v>
      </c>
      <c r="J20" s="114">
        <v>5</v>
      </c>
      <c r="K20" s="244"/>
      <c r="L20" s="114"/>
    </row>
    <row r="21" spans="1:12" s="19" customFormat="1" x14ac:dyDescent="0.2">
      <c r="A21" s="307" t="s">
        <v>6</v>
      </c>
      <c r="B21" s="325">
        <v>298710001013</v>
      </c>
      <c r="C21" s="324" t="s">
        <v>564</v>
      </c>
      <c r="D21" s="323" t="s">
        <v>565</v>
      </c>
      <c r="E21" s="244">
        <v>41.08</v>
      </c>
      <c r="F21" s="114">
        <v>7</v>
      </c>
      <c r="G21" s="244">
        <v>197.82</v>
      </c>
      <c r="H21" s="114">
        <v>7</v>
      </c>
      <c r="I21" s="244">
        <v>37.33</v>
      </c>
      <c r="J21" s="114">
        <v>7</v>
      </c>
      <c r="K21" s="244">
        <v>12.57</v>
      </c>
      <c r="L21" s="114">
        <v>7</v>
      </c>
    </row>
    <row r="22" spans="1:12" s="19" customFormat="1" x14ac:dyDescent="0.2">
      <c r="A22" s="312"/>
      <c r="B22" s="320"/>
      <c r="C22" s="317"/>
      <c r="D22" s="314"/>
      <c r="E22" s="244">
        <v>78.040000000000006</v>
      </c>
      <c r="F22" s="114">
        <v>5</v>
      </c>
      <c r="G22" s="244">
        <v>72.489999999999995</v>
      </c>
      <c r="H22" s="114">
        <v>5</v>
      </c>
      <c r="I22" s="244">
        <v>7.5</v>
      </c>
      <c r="J22" s="114">
        <v>5</v>
      </c>
      <c r="K22" s="244">
        <v>168.76</v>
      </c>
      <c r="L22" s="114">
        <v>1</v>
      </c>
    </row>
    <row r="23" spans="1:12" s="19" customFormat="1" x14ac:dyDescent="0.2">
      <c r="A23" s="312"/>
      <c r="B23" s="320"/>
      <c r="C23" s="317"/>
      <c r="D23" s="314"/>
      <c r="E23" s="244">
        <v>47.11</v>
      </c>
      <c r="F23" s="114">
        <v>2</v>
      </c>
      <c r="G23" s="244">
        <v>57.55</v>
      </c>
      <c r="H23" s="114">
        <v>2</v>
      </c>
      <c r="I23" s="244">
        <v>14.69</v>
      </c>
      <c r="J23" s="114">
        <v>1</v>
      </c>
      <c r="K23" s="244"/>
      <c r="L23" s="114"/>
    </row>
    <row r="24" spans="1:12" s="19" customFormat="1" x14ac:dyDescent="0.2">
      <c r="A24" s="308"/>
      <c r="B24" s="321"/>
      <c r="C24" s="318"/>
      <c r="D24" s="315"/>
      <c r="E24" s="244">
        <v>7.62</v>
      </c>
      <c r="F24" s="114">
        <v>1</v>
      </c>
      <c r="G24" s="244"/>
      <c r="H24" s="114"/>
      <c r="I24" s="265"/>
      <c r="J24" s="266"/>
      <c r="K24" s="244"/>
      <c r="L24" s="114"/>
    </row>
    <row r="25" spans="1:12" s="19" customFormat="1" x14ac:dyDescent="0.2">
      <c r="A25" s="91" t="s">
        <v>6</v>
      </c>
      <c r="B25" s="113">
        <v>299480046110</v>
      </c>
      <c r="C25" s="93" t="s">
        <v>566</v>
      </c>
      <c r="D25" s="252" t="s">
        <v>567</v>
      </c>
      <c r="E25" s="244"/>
      <c r="F25" s="114"/>
      <c r="G25" s="244">
        <v>4.9800000000000004</v>
      </c>
      <c r="H25" s="114">
        <v>5</v>
      </c>
      <c r="I25" s="244">
        <v>53.68</v>
      </c>
      <c r="J25" s="114">
        <v>5</v>
      </c>
      <c r="K25" s="244">
        <v>1.41</v>
      </c>
      <c r="L25" s="114">
        <v>5</v>
      </c>
    </row>
    <row r="26" spans="1:12" s="19" customFormat="1" ht="25.5" x14ac:dyDescent="0.2">
      <c r="A26" s="91" t="s">
        <v>6</v>
      </c>
      <c r="B26" s="113">
        <v>719700154014</v>
      </c>
      <c r="C26" s="93" t="s">
        <v>568</v>
      </c>
      <c r="D26" s="252" t="s">
        <v>569</v>
      </c>
      <c r="E26" s="244">
        <v>19.920000000000002</v>
      </c>
      <c r="F26" s="114">
        <v>2</v>
      </c>
      <c r="G26" s="244">
        <v>13.17</v>
      </c>
      <c r="H26" s="114">
        <v>2</v>
      </c>
      <c r="I26" s="244">
        <v>5.77</v>
      </c>
      <c r="J26" s="114">
        <v>2</v>
      </c>
      <c r="K26" s="244">
        <v>103.67</v>
      </c>
      <c r="L26" s="114">
        <v>2</v>
      </c>
    </row>
    <row r="27" spans="1:12" s="19" customFormat="1" x14ac:dyDescent="0.2">
      <c r="A27" s="91" t="s">
        <v>6</v>
      </c>
      <c r="B27" s="113">
        <v>299460125016</v>
      </c>
      <c r="C27" s="93" t="s">
        <v>570</v>
      </c>
      <c r="D27" s="252" t="s">
        <v>571</v>
      </c>
      <c r="E27" s="244"/>
      <c r="F27" s="114"/>
      <c r="G27" s="244">
        <v>8.65</v>
      </c>
      <c r="H27" s="114">
        <v>2</v>
      </c>
      <c r="I27" s="244">
        <v>39.299999999999997</v>
      </c>
      <c r="J27" s="114">
        <v>2</v>
      </c>
      <c r="K27" s="244"/>
      <c r="L27" s="114"/>
    </row>
    <row r="28" spans="1:12" s="19" customFormat="1" x14ac:dyDescent="0.2">
      <c r="A28" s="307" t="s">
        <v>6</v>
      </c>
      <c r="B28" s="326" t="s">
        <v>572</v>
      </c>
      <c r="C28" s="324" t="s">
        <v>573</v>
      </c>
      <c r="D28" s="323" t="s">
        <v>574</v>
      </c>
      <c r="E28" s="244">
        <v>78.69</v>
      </c>
      <c r="F28" s="114">
        <v>2</v>
      </c>
      <c r="G28" s="244">
        <v>9.35</v>
      </c>
      <c r="H28" s="114">
        <v>2</v>
      </c>
      <c r="I28" s="244">
        <v>8.1999999999999993</v>
      </c>
      <c r="J28" s="114">
        <v>2</v>
      </c>
      <c r="K28" s="244">
        <v>65.48</v>
      </c>
      <c r="L28" s="114">
        <v>2</v>
      </c>
    </row>
    <row r="29" spans="1:12" s="19" customFormat="1" x14ac:dyDescent="0.2">
      <c r="A29" s="308"/>
      <c r="B29" s="327"/>
      <c r="C29" s="318"/>
      <c r="D29" s="315"/>
      <c r="E29" s="244">
        <v>58.15</v>
      </c>
      <c r="F29" s="114">
        <v>3</v>
      </c>
      <c r="G29" s="244">
        <v>7.32</v>
      </c>
      <c r="H29" s="114">
        <v>3</v>
      </c>
      <c r="I29" s="244">
        <v>21.73</v>
      </c>
      <c r="J29" s="114">
        <v>3</v>
      </c>
      <c r="K29" s="244">
        <v>2.59</v>
      </c>
      <c r="L29" s="114">
        <v>3</v>
      </c>
    </row>
    <row r="30" spans="1:12" s="19" customFormat="1" x14ac:dyDescent="0.2">
      <c r="A30" s="91" t="s">
        <v>6</v>
      </c>
      <c r="B30" s="113">
        <v>299590236055</v>
      </c>
      <c r="C30" s="93" t="s">
        <v>575</v>
      </c>
      <c r="D30" s="252" t="s">
        <v>576</v>
      </c>
      <c r="E30" s="244">
        <v>26.22</v>
      </c>
      <c r="F30" s="114">
        <v>2</v>
      </c>
      <c r="G30" s="244">
        <v>186.12</v>
      </c>
      <c r="H30" s="114">
        <v>2</v>
      </c>
      <c r="I30" s="244">
        <v>6.71</v>
      </c>
      <c r="J30" s="114">
        <v>2</v>
      </c>
      <c r="K30" s="244">
        <v>18.62</v>
      </c>
      <c r="L30" s="114">
        <v>0.25</v>
      </c>
    </row>
    <row r="31" spans="1:12" s="19" customFormat="1" x14ac:dyDescent="0.2">
      <c r="A31" s="91" t="s">
        <v>6</v>
      </c>
      <c r="B31" s="113">
        <v>299480046030</v>
      </c>
      <c r="C31" s="93" t="s">
        <v>577</v>
      </c>
      <c r="D31" s="252" t="s">
        <v>578</v>
      </c>
      <c r="E31" s="244">
        <v>57.47</v>
      </c>
      <c r="F31" s="114">
        <v>3</v>
      </c>
      <c r="G31" s="244">
        <v>26.95</v>
      </c>
      <c r="H31" s="114">
        <v>3</v>
      </c>
      <c r="I31" s="244"/>
      <c r="J31" s="114"/>
      <c r="K31" s="244">
        <v>51.9</v>
      </c>
      <c r="L31" s="114">
        <v>3</v>
      </c>
    </row>
    <row r="32" spans="1:12" s="19" customFormat="1" x14ac:dyDescent="0.2">
      <c r="A32" s="91" t="s">
        <v>6</v>
      </c>
      <c r="B32" s="113">
        <v>299570062011</v>
      </c>
      <c r="C32" s="93" t="s">
        <v>577</v>
      </c>
      <c r="D32" s="252" t="s">
        <v>579</v>
      </c>
      <c r="E32" s="244">
        <v>167.64</v>
      </c>
      <c r="F32" s="114">
        <v>3</v>
      </c>
      <c r="G32" s="244">
        <v>80.3</v>
      </c>
      <c r="H32" s="114">
        <v>3</v>
      </c>
      <c r="I32" s="244">
        <v>83.82</v>
      </c>
      <c r="J32" s="114">
        <v>3</v>
      </c>
      <c r="K32" s="244"/>
      <c r="L32" s="114"/>
    </row>
    <row r="33" spans="1:12" s="19" customFormat="1" ht="38.25" x14ac:dyDescent="0.2">
      <c r="A33" s="91" t="s">
        <v>6</v>
      </c>
      <c r="B33" s="113">
        <v>299480046074</v>
      </c>
      <c r="C33" s="93" t="s">
        <v>580</v>
      </c>
      <c r="D33" s="252" t="s">
        <v>581</v>
      </c>
      <c r="E33" s="244">
        <v>24.52</v>
      </c>
      <c r="F33" s="114">
        <v>2</v>
      </c>
      <c r="G33" s="244">
        <v>5.24</v>
      </c>
      <c r="H33" s="114">
        <v>2</v>
      </c>
      <c r="I33" s="244">
        <v>5.47</v>
      </c>
      <c r="J33" s="114">
        <v>2</v>
      </c>
      <c r="K33" s="244">
        <v>227.95</v>
      </c>
      <c r="L33" s="114">
        <v>1</v>
      </c>
    </row>
    <row r="34" spans="1:12" s="19" customFormat="1" x14ac:dyDescent="0.2">
      <c r="A34" s="91" t="s">
        <v>6</v>
      </c>
      <c r="B34" s="113">
        <v>440009623318</v>
      </c>
      <c r="C34" s="93" t="s">
        <v>582</v>
      </c>
      <c r="D34" s="252" t="s">
        <v>583</v>
      </c>
      <c r="E34" s="244">
        <v>12.39</v>
      </c>
      <c r="F34" s="114">
        <v>0.25</v>
      </c>
      <c r="G34" s="244">
        <v>2.41</v>
      </c>
      <c r="H34" s="114">
        <v>0.25</v>
      </c>
      <c r="I34" s="244">
        <v>3.34</v>
      </c>
      <c r="J34" s="114">
        <v>0.25</v>
      </c>
      <c r="K34" s="244"/>
      <c r="L34" s="114"/>
    </row>
    <row r="35" spans="1:12" s="19" customFormat="1" ht="25.5" x14ac:dyDescent="0.2">
      <c r="A35" s="91" t="s">
        <v>6</v>
      </c>
      <c r="B35" s="113">
        <v>299600031019</v>
      </c>
      <c r="C35" s="93" t="s">
        <v>584</v>
      </c>
      <c r="D35" s="252" t="s">
        <v>585</v>
      </c>
      <c r="E35" s="244">
        <v>27.4</v>
      </c>
      <c r="F35" s="114">
        <v>3</v>
      </c>
      <c r="G35" s="244">
        <v>29.64</v>
      </c>
      <c r="H35" s="114">
        <v>3</v>
      </c>
      <c r="I35" s="244">
        <v>105.18</v>
      </c>
      <c r="J35" s="114">
        <v>3</v>
      </c>
      <c r="K35" s="244"/>
      <c r="L35" s="114"/>
    </row>
    <row r="36" spans="1:12" s="19" customFormat="1" x14ac:dyDescent="0.2">
      <c r="A36" s="91" t="s">
        <v>6</v>
      </c>
      <c r="B36" s="113">
        <v>299590236011</v>
      </c>
      <c r="C36" s="93" t="s">
        <v>246</v>
      </c>
      <c r="D36" s="252" t="s">
        <v>585</v>
      </c>
      <c r="E36" s="244">
        <v>703.88</v>
      </c>
      <c r="F36" s="114">
        <v>2</v>
      </c>
      <c r="G36" s="244">
        <v>365.14</v>
      </c>
      <c r="H36" s="114">
        <v>2</v>
      </c>
      <c r="I36" s="244">
        <v>33.21</v>
      </c>
      <c r="J36" s="114">
        <v>3</v>
      </c>
      <c r="K36" s="244">
        <v>9.39</v>
      </c>
      <c r="L36" s="114">
        <v>0.25</v>
      </c>
    </row>
    <row r="37" spans="1:12" s="19" customFormat="1" ht="38.25" x14ac:dyDescent="0.2">
      <c r="A37" s="91" t="s">
        <v>6</v>
      </c>
      <c r="B37" s="113">
        <v>299430009036</v>
      </c>
      <c r="C37" s="93" t="s">
        <v>586</v>
      </c>
      <c r="D37" s="252" t="s">
        <v>587</v>
      </c>
      <c r="E37" s="244">
        <v>120.16</v>
      </c>
      <c r="F37" s="114">
        <v>3</v>
      </c>
      <c r="G37" s="244">
        <v>31.89</v>
      </c>
      <c r="H37" s="114">
        <v>3</v>
      </c>
      <c r="I37" s="244">
        <v>100.46</v>
      </c>
      <c r="J37" s="114">
        <v>3</v>
      </c>
      <c r="K37" s="244"/>
      <c r="L37" s="114"/>
    </row>
    <row r="38" spans="1:12" s="19" customFormat="1" x14ac:dyDescent="0.2">
      <c r="A38" s="307" t="s">
        <v>6</v>
      </c>
      <c r="B38" s="325">
        <v>299750020019</v>
      </c>
      <c r="C38" s="324" t="s">
        <v>588</v>
      </c>
      <c r="D38" s="323" t="s">
        <v>589</v>
      </c>
      <c r="E38" s="244">
        <v>31.5</v>
      </c>
      <c r="F38" s="114">
        <v>1</v>
      </c>
      <c r="G38" s="244">
        <v>21.37</v>
      </c>
      <c r="H38" s="114">
        <v>0.5</v>
      </c>
      <c r="I38" s="244">
        <v>92.61</v>
      </c>
      <c r="J38" s="114">
        <v>3</v>
      </c>
      <c r="K38" s="244">
        <v>59.59</v>
      </c>
      <c r="L38" s="114">
        <v>1</v>
      </c>
    </row>
    <row r="39" spans="1:12" s="19" customFormat="1" x14ac:dyDescent="0.2">
      <c r="A39" s="312"/>
      <c r="B39" s="320"/>
      <c r="C39" s="317"/>
      <c r="D39" s="314"/>
      <c r="E39" s="244">
        <v>108.55</v>
      </c>
      <c r="F39" s="114">
        <v>2</v>
      </c>
      <c r="G39" s="244">
        <v>25.68</v>
      </c>
      <c r="H39" s="114">
        <v>2</v>
      </c>
      <c r="I39" s="244"/>
      <c r="J39" s="114"/>
      <c r="K39" s="244">
        <v>104.87</v>
      </c>
      <c r="L39" s="114">
        <v>0.5</v>
      </c>
    </row>
    <row r="40" spans="1:12" s="19" customFormat="1" x14ac:dyDescent="0.2">
      <c r="A40" s="308"/>
      <c r="B40" s="321"/>
      <c r="C40" s="318"/>
      <c r="D40" s="315"/>
      <c r="E40" s="244">
        <v>338.17</v>
      </c>
      <c r="F40" s="114">
        <v>3</v>
      </c>
      <c r="G40" s="244">
        <v>127.55</v>
      </c>
      <c r="H40" s="114">
        <v>3</v>
      </c>
      <c r="I40" s="244"/>
      <c r="J40" s="114"/>
      <c r="K40" s="244"/>
      <c r="L40" s="114"/>
    </row>
    <row r="41" spans="1:12" s="19" customFormat="1" x14ac:dyDescent="0.2">
      <c r="A41" s="91" t="s">
        <v>6</v>
      </c>
      <c r="B41" s="113">
        <v>719710052018</v>
      </c>
      <c r="C41" s="93" t="s">
        <v>590</v>
      </c>
      <c r="D41" s="252" t="s">
        <v>549</v>
      </c>
      <c r="E41" s="244">
        <v>14.46</v>
      </c>
      <c r="F41" s="114">
        <v>2</v>
      </c>
      <c r="G41" s="244">
        <v>5.22</v>
      </c>
      <c r="H41" s="114">
        <v>2</v>
      </c>
      <c r="I41" s="244"/>
      <c r="J41" s="114"/>
      <c r="K41" s="244"/>
      <c r="L41" s="114"/>
    </row>
    <row r="42" spans="1:12" s="19" customFormat="1" x14ac:dyDescent="0.2">
      <c r="A42" s="91" t="s">
        <v>6</v>
      </c>
      <c r="B42" s="113">
        <v>719700162027</v>
      </c>
      <c r="C42" s="93" t="s">
        <v>757</v>
      </c>
      <c r="D42" s="252" t="s">
        <v>591</v>
      </c>
      <c r="E42" s="244">
        <v>9.2899999999999991</v>
      </c>
      <c r="F42" s="114">
        <v>3</v>
      </c>
      <c r="G42" s="244"/>
      <c r="H42" s="114"/>
      <c r="I42" s="244"/>
      <c r="J42" s="114"/>
      <c r="K42" s="244"/>
      <c r="L42" s="114"/>
    </row>
    <row r="43" spans="1:12" s="19" customFormat="1" x14ac:dyDescent="0.2">
      <c r="A43" s="91" t="s">
        <v>6</v>
      </c>
      <c r="B43" s="113">
        <v>719800099016</v>
      </c>
      <c r="C43" s="93" t="s">
        <v>592</v>
      </c>
      <c r="D43" s="252" t="s">
        <v>593</v>
      </c>
      <c r="E43" s="244">
        <v>77.75</v>
      </c>
      <c r="F43" s="114">
        <v>3</v>
      </c>
      <c r="G43" s="244">
        <v>94.32</v>
      </c>
      <c r="H43" s="114">
        <v>3</v>
      </c>
      <c r="I43" s="244">
        <v>164.78</v>
      </c>
      <c r="J43" s="114">
        <v>3</v>
      </c>
      <c r="K43" s="244">
        <v>13.88</v>
      </c>
      <c r="L43" s="114">
        <v>3</v>
      </c>
    </row>
    <row r="44" spans="1:12" s="19" customFormat="1" ht="25.5" x14ac:dyDescent="0.2">
      <c r="A44" s="91" t="s">
        <v>6</v>
      </c>
      <c r="B44" s="113">
        <v>719510064056</v>
      </c>
      <c r="C44" s="93" t="s">
        <v>594</v>
      </c>
      <c r="D44" s="252" t="s">
        <v>595</v>
      </c>
      <c r="E44" s="244">
        <v>24.55</v>
      </c>
      <c r="F44" s="114">
        <v>1</v>
      </c>
      <c r="G44" s="244">
        <v>12.31</v>
      </c>
      <c r="H44" s="114">
        <v>1</v>
      </c>
      <c r="I44" s="244">
        <v>12.76</v>
      </c>
      <c r="J44" s="114">
        <v>1</v>
      </c>
      <c r="K44" s="244">
        <v>74.77</v>
      </c>
      <c r="L44" s="114">
        <v>1</v>
      </c>
    </row>
    <row r="45" spans="1:12" s="19" customFormat="1" x14ac:dyDescent="0.2">
      <c r="A45" s="91" t="s">
        <v>6</v>
      </c>
      <c r="B45" s="113">
        <v>719740098011</v>
      </c>
      <c r="C45" s="93" t="s">
        <v>596</v>
      </c>
      <c r="D45" s="252" t="s">
        <v>597</v>
      </c>
      <c r="E45" s="244">
        <v>398.57</v>
      </c>
      <c r="F45" s="114">
        <v>3</v>
      </c>
      <c r="G45" s="244">
        <v>204.03</v>
      </c>
      <c r="H45" s="114">
        <v>3</v>
      </c>
      <c r="I45" s="244">
        <v>146.84</v>
      </c>
      <c r="J45" s="114">
        <v>3</v>
      </c>
      <c r="K45" s="244">
        <v>218.61</v>
      </c>
      <c r="L45" s="114">
        <v>3</v>
      </c>
    </row>
    <row r="46" spans="1:12" s="19" customFormat="1" ht="25.5" x14ac:dyDescent="0.2">
      <c r="A46" s="91" t="s">
        <v>6</v>
      </c>
      <c r="B46" s="113">
        <v>440009643698</v>
      </c>
      <c r="C46" s="93" t="s">
        <v>598</v>
      </c>
      <c r="D46" s="252" t="s">
        <v>599</v>
      </c>
      <c r="E46" s="244"/>
      <c r="F46" s="114"/>
      <c r="G46" s="244"/>
      <c r="H46" s="114"/>
      <c r="I46" s="244"/>
      <c r="J46" s="114"/>
      <c r="K46" s="244">
        <v>97.39</v>
      </c>
      <c r="L46" s="114">
        <v>1</v>
      </c>
    </row>
    <row r="47" spans="1:12" s="19" customFormat="1" ht="25.5" x14ac:dyDescent="0.2">
      <c r="A47" s="91" t="s">
        <v>6</v>
      </c>
      <c r="B47" s="113">
        <v>719830081011</v>
      </c>
      <c r="C47" s="93" t="s">
        <v>600</v>
      </c>
      <c r="D47" s="252" t="s">
        <v>601</v>
      </c>
      <c r="E47" s="244"/>
      <c r="F47" s="114"/>
      <c r="G47" s="244">
        <v>15.02</v>
      </c>
      <c r="H47" s="114">
        <v>0.25</v>
      </c>
      <c r="I47" s="244"/>
      <c r="J47" s="114"/>
      <c r="K47" s="244">
        <v>93.78</v>
      </c>
      <c r="L47" s="114">
        <v>0.25</v>
      </c>
    </row>
    <row r="48" spans="1:12" s="19" customFormat="1" ht="25.5" x14ac:dyDescent="0.2">
      <c r="A48" s="91" t="s">
        <v>6</v>
      </c>
      <c r="B48" s="113">
        <v>719740097014</v>
      </c>
      <c r="C48" s="93" t="s">
        <v>602</v>
      </c>
      <c r="D48" s="252" t="s">
        <v>603</v>
      </c>
      <c r="E48" s="244">
        <v>221.6</v>
      </c>
      <c r="F48" s="114">
        <v>3</v>
      </c>
      <c r="G48" s="244">
        <v>40.590000000000003</v>
      </c>
      <c r="H48" s="114">
        <v>3</v>
      </c>
      <c r="I48" s="244">
        <v>21.08</v>
      </c>
      <c r="J48" s="114">
        <v>3</v>
      </c>
      <c r="K48" s="244">
        <v>189.28</v>
      </c>
      <c r="L48" s="114">
        <v>3</v>
      </c>
    </row>
    <row r="49" spans="1:12" s="19" customFormat="1" x14ac:dyDescent="0.2">
      <c r="A49" s="91" t="s">
        <v>6</v>
      </c>
      <c r="B49" s="113">
        <v>719750160011</v>
      </c>
      <c r="C49" s="93" t="s">
        <v>604</v>
      </c>
      <c r="D49" s="252" t="s">
        <v>605</v>
      </c>
      <c r="E49" s="244">
        <v>16.440000000000001</v>
      </c>
      <c r="F49" s="114">
        <v>3</v>
      </c>
      <c r="G49" s="244">
        <v>25.6</v>
      </c>
      <c r="H49" s="114">
        <v>3</v>
      </c>
      <c r="I49" s="244">
        <v>99.52</v>
      </c>
      <c r="J49" s="114">
        <v>3</v>
      </c>
      <c r="K49" s="244">
        <v>11.43</v>
      </c>
      <c r="L49" s="114">
        <v>1</v>
      </c>
    </row>
    <row r="50" spans="1:12" s="19" customFormat="1" ht="25.5" x14ac:dyDescent="0.2">
      <c r="A50" s="91" t="s">
        <v>6</v>
      </c>
      <c r="B50" s="113">
        <v>440001417609</v>
      </c>
      <c r="C50" s="93" t="s">
        <v>606</v>
      </c>
      <c r="D50" s="252" t="s">
        <v>607</v>
      </c>
      <c r="E50" s="244">
        <v>25.72</v>
      </c>
      <c r="F50" s="114">
        <v>2</v>
      </c>
      <c r="G50" s="244">
        <v>35.42</v>
      </c>
      <c r="H50" s="114">
        <v>2</v>
      </c>
      <c r="I50" s="244">
        <v>136.80000000000001</v>
      </c>
      <c r="J50" s="114">
        <v>2</v>
      </c>
      <c r="K50" s="244"/>
      <c r="L50" s="114"/>
    </row>
    <row r="51" spans="1:12" s="19" customFormat="1" ht="38.25" x14ac:dyDescent="0.2">
      <c r="A51" s="91" t="s">
        <v>6</v>
      </c>
      <c r="B51" s="113">
        <v>440001417630</v>
      </c>
      <c r="C51" s="93" t="s">
        <v>608</v>
      </c>
      <c r="D51" s="252" t="s">
        <v>607</v>
      </c>
      <c r="E51" s="244">
        <v>105.38</v>
      </c>
      <c r="F51" s="114">
        <v>2</v>
      </c>
      <c r="G51" s="244">
        <v>62.61</v>
      </c>
      <c r="H51" s="114">
        <v>2</v>
      </c>
      <c r="I51" s="244">
        <v>48.53</v>
      </c>
      <c r="J51" s="114">
        <v>2</v>
      </c>
      <c r="K51" s="244"/>
      <c r="L51" s="114"/>
    </row>
    <row r="52" spans="1:12" s="19" customFormat="1" ht="25.5" x14ac:dyDescent="0.2">
      <c r="A52" s="91" t="s">
        <v>6</v>
      </c>
      <c r="B52" s="113">
        <v>279400215017</v>
      </c>
      <c r="C52" s="93" t="s">
        <v>609</v>
      </c>
      <c r="D52" s="252" t="s">
        <v>607</v>
      </c>
      <c r="E52" s="244">
        <v>201.48</v>
      </c>
      <c r="F52" s="114">
        <v>2</v>
      </c>
      <c r="G52" s="244">
        <v>83.62</v>
      </c>
      <c r="H52" s="114">
        <v>2</v>
      </c>
      <c r="I52" s="244">
        <v>16.53</v>
      </c>
      <c r="J52" s="114">
        <v>2</v>
      </c>
      <c r="K52" s="244">
        <v>19.190000000000001</v>
      </c>
      <c r="L52" s="114">
        <v>2</v>
      </c>
    </row>
    <row r="53" spans="1:12" s="19" customFormat="1" x14ac:dyDescent="0.2">
      <c r="A53" s="91" t="s">
        <v>6</v>
      </c>
      <c r="B53" s="113">
        <v>440001301133</v>
      </c>
      <c r="C53" s="93" t="s">
        <v>610</v>
      </c>
      <c r="D53" s="252" t="s">
        <v>611</v>
      </c>
      <c r="E53" s="244">
        <v>9.74</v>
      </c>
      <c r="F53" s="114">
        <v>2</v>
      </c>
      <c r="G53" s="244"/>
      <c r="H53" s="114"/>
      <c r="I53" s="244"/>
      <c r="J53" s="114"/>
      <c r="K53" s="244"/>
      <c r="L53" s="114"/>
    </row>
    <row r="54" spans="1:12" s="19" customFormat="1" ht="25.5" x14ac:dyDescent="0.2">
      <c r="A54" s="91" t="s">
        <v>6</v>
      </c>
      <c r="B54" s="113">
        <v>440001301099</v>
      </c>
      <c r="C54" s="93" t="s">
        <v>612</v>
      </c>
      <c r="D54" s="252" t="s">
        <v>613</v>
      </c>
      <c r="E54" s="244">
        <v>7.56</v>
      </c>
      <c r="F54" s="114">
        <v>2</v>
      </c>
      <c r="G54" s="244"/>
      <c r="H54" s="114"/>
      <c r="I54" s="244">
        <v>0.88</v>
      </c>
      <c r="J54" s="114">
        <v>2</v>
      </c>
      <c r="K54" s="244"/>
      <c r="L54" s="114"/>
    </row>
    <row r="55" spans="1:12" s="19" customFormat="1" ht="25.5" x14ac:dyDescent="0.2">
      <c r="A55" s="91" t="s">
        <v>6</v>
      </c>
      <c r="B55" s="113">
        <v>279510049012</v>
      </c>
      <c r="C55" s="93" t="s">
        <v>614</v>
      </c>
      <c r="D55" s="252" t="s">
        <v>615</v>
      </c>
      <c r="E55" s="244">
        <v>5.48</v>
      </c>
      <c r="F55" s="114">
        <v>2</v>
      </c>
      <c r="G55" s="244"/>
      <c r="H55" s="114"/>
      <c r="I55" s="244"/>
      <c r="J55" s="114"/>
      <c r="K55" s="244"/>
      <c r="L55" s="114"/>
    </row>
    <row r="56" spans="1:12" s="19" customFormat="1" ht="25.5" x14ac:dyDescent="0.2">
      <c r="A56" s="91" t="s">
        <v>6</v>
      </c>
      <c r="B56" s="113">
        <v>619780131010</v>
      </c>
      <c r="C56" s="93" t="s">
        <v>616</v>
      </c>
      <c r="D56" s="252" t="s">
        <v>617</v>
      </c>
      <c r="E56" s="244">
        <v>11.75</v>
      </c>
      <c r="F56" s="114">
        <v>3</v>
      </c>
      <c r="G56" s="244">
        <v>25.35</v>
      </c>
      <c r="H56" s="114">
        <v>3</v>
      </c>
      <c r="I56" s="244">
        <v>132.62</v>
      </c>
      <c r="J56" s="114">
        <v>3</v>
      </c>
      <c r="K56" s="244">
        <v>188.36</v>
      </c>
      <c r="L56" s="114">
        <v>3</v>
      </c>
    </row>
    <row r="57" spans="1:12" s="19" customFormat="1" x14ac:dyDescent="0.2">
      <c r="A57" s="307" t="s">
        <v>6</v>
      </c>
      <c r="B57" s="325">
        <v>619800163016</v>
      </c>
      <c r="C57" s="324" t="s">
        <v>618</v>
      </c>
      <c r="D57" s="323" t="s">
        <v>617</v>
      </c>
      <c r="E57" s="244">
        <v>23.53</v>
      </c>
      <c r="F57" s="114">
        <v>3</v>
      </c>
      <c r="G57" s="244">
        <v>19.920000000000002</v>
      </c>
      <c r="H57" s="114">
        <v>3</v>
      </c>
      <c r="I57" s="244">
        <v>23.76</v>
      </c>
      <c r="J57" s="114">
        <v>3</v>
      </c>
      <c r="K57" s="244">
        <v>54.73</v>
      </c>
      <c r="L57" s="114">
        <v>0.5</v>
      </c>
    </row>
    <row r="58" spans="1:12" s="19" customFormat="1" x14ac:dyDescent="0.2">
      <c r="A58" s="308"/>
      <c r="B58" s="321"/>
      <c r="C58" s="318"/>
      <c r="D58" s="315"/>
      <c r="E58" s="244"/>
      <c r="F58" s="114"/>
      <c r="G58" s="244"/>
      <c r="H58" s="114"/>
      <c r="I58" s="244"/>
      <c r="J58" s="114"/>
      <c r="K58" s="244">
        <v>23.13</v>
      </c>
      <c r="L58" s="114">
        <v>3</v>
      </c>
    </row>
    <row r="59" spans="1:12" s="19" customFormat="1" ht="25.5" x14ac:dyDescent="0.2">
      <c r="A59" s="91" t="s">
        <v>6</v>
      </c>
      <c r="B59" s="116">
        <v>329000066026</v>
      </c>
      <c r="C59" s="93" t="s">
        <v>619</v>
      </c>
      <c r="D59" s="253" t="s">
        <v>620</v>
      </c>
      <c r="E59" s="246">
        <v>14.82</v>
      </c>
      <c r="F59" s="117">
        <v>2</v>
      </c>
      <c r="G59" s="246">
        <v>4.0199999999999996</v>
      </c>
      <c r="H59" s="117">
        <v>2</v>
      </c>
      <c r="I59" s="246"/>
      <c r="J59" s="117"/>
      <c r="K59" s="246">
        <v>30.06</v>
      </c>
      <c r="L59" s="117">
        <v>2</v>
      </c>
    </row>
    <row r="60" spans="1:12" s="19" customFormat="1" x14ac:dyDescent="0.2">
      <c r="A60" s="307" t="s">
        <v>6</v>
      </c>
      <c r="B60" s="325">
        <v>329300036015</v>
      </c>
      <c r="C60" s="324" t="s">
        <v>621</v>
      </c>
      <c r="D60" s="328" t="s">
        <v>622</v>
      </c>
      <c r="E60" s="246">
        <v>18.97</v>
      </c>
      <c r="F60" s="117">
        <v>2</v>
      </c>
      <c r="G60" s="246">
        <v>8.4</v>
      </c>
      <c r="H60" s="117">
        <v>0.25</v>
      </c>
      <c r="I60" s="246">
        <v>37.619999999999997</v>
      </c>
      <c r="J60" s="117">
        <v>0.25</v>
      </c>
      <c r="K60" s="246">
        <v>2.66</v>
      </c>
      <c r="L60" s="117">
        <v>0.25</v>
      </c>
    </row>
    <row r="61" spans="1:12" s="19" customFormat="1" x14ac:dyDescent="0.2">
      <c r="A61" s="308"/>
      <c r="B61" s="321"/>
      <c r="C61" s="318"/>
      <c r="D61" s="329"/>
      <c r="E61" s="246"/>
      <c r="F61" s="117"/>
      <c r="G61" s="246">
        <v>22.26</v>
      </c>
      <c r="H61" s="117">
        <v>2</v>
      </c>
      <c r="I61" s="246">
        <v>5.64</v>
      </c>
      <c r="J61" s="117">
        <v>2</v>
      </c>
      <c r="K61" s="246">
        <v>65.38</v>
      </c>
      <c r="L61" s="117">
        <v>2</v>
      </c>
    </row>
    <row r="62" spans="1:12" s="19" customFormat="1" ht="25.5" x14ac:dyDescent="0.2">
      <c r="A62" s="91" t="s">
        <v>6</v>
      </c>
      <c r="B62" s="113">
        <v>329370022018</v>
      </c>
      <c r="C62" s="93" t="s">
        <v>623</v>
      </c>
      <c r="D62" s="253" t="s">
        <v>624</v>
      </c>
      <c r="E62" s="246">
        <v>81.22</v>
      </c>
      <c r="F62" s="117">
        <v>2</v>
      </c>
      <c r="G62" s="246">
        <v>63.64</v>
      </c>
      <c r="H62" s="117">
        <v>2</v>
      </c>
      <c r="I62" s="246">
        <v>44.83</v>
      </c>
      <c r="J62" s="117">
        <v>2</v>
      </c>
      <c r="K62" s="246">
        <v>146.47999999999999</v>
      </c>
      <c r="L62" s="117">
        <v>0.25</v>
      </c>
    </row>
    <row r="63" spans="1:12" s="19" customFormat="1" ht="25.5" x14ac:dyDescent="0.2">
      <c r="A63" s="91" t="s">
        <v>6</v>
      </c>
      <c r="B63" s="113">
        <v>329370022038</v>
      </c>
      <c r="C63" s="93" t="s">
        <v>625</v>
      </c>
      <c r="D63" s="252" t="s">
        <v>626</v>
      </c>
      <c r="E63" s="244">
        <v>63.54</v>
      </c>
      <c r="F63" s="114">
        <v>3</v>
      </c>
      <c r="G63" s="244">
        <v>38.270000000000003</v>
      </c>
      <c r="H63" s="114">
        <v>3</v>
      </c>
      <c r="I63" s="244">
        <v>135.5</v>
      </c>
      <c r="J63" s="114">
        <v>3</v>
      </c>
      <c r="K63" s="244">
        <v>24.69</v>
      </c>
      <c r="L63" s="114">
        <v>0.25</v>
      </c>
    </row>
    <row r="64" spans="1:12" s="19" customFormat="1" ht="25.5" x14ac:dyDescent="0.2">
      <c r="A64" s="91" t="s">
        <v>6</v>
      </c>
      <c r="B64" s="116">
        <v>719830047016</v>
      </c>
      <c r="C64" s="93" t="s">
        <v>627</v>
      </c>
      <c r="D64" s="253" t="s">
        <v>628</v>
      </c>
      <c r="E64" s="246">
        <v>47.29</v>
      </c>
      <c r="F64" s="117">
        <v>3</v>
      </c>
      <c r="G64" s="246">
        <v>34.39</v>
      </c>
      <c r="H64" s="117">
        <v>3</v>
      </c>
      <c r="I64" s="246">
        <v>23.27</v>
      </c>
      <c r="J64" s="117">
        <v>3</v>
      </c>
      <c r="K64" s="246">
        <v>9.6</v>
      </c>
      <c r="L64" s="117">
        <v>8.3299999999999999E-2</v>
      </c>
    </row>
    <row r="65" spans="1:12" s="19" customFormat="1" x14ac:dyDescent="0.2">
      <c r="A65" s="91" t="s">
        <v>6</v>
      </c>
      <c r="B65" s="116">
        <v>299840108014</v>
      </c>
      <c r="C65" s="93" t="s">
        <v>629</v>
      </c>
      <c r="D65" s="253" t="s">
        <v>630</v>
      </c>
      <c r="E65" s="246">
        <v>40.619999999999997</v>
      </c>
      <c r="F65" s="117">
        <v>3</v>
      </c>
      <c r="G65" s="246">
        <v>33.01</v>
      </c>
      <c r="H65" s="117">
        <v>3</v>
      </c>
      <c r="I65" s="246">
        <v>41.69</v>
      </c>
      <c r="J65" s="117">
        <v>3</v>
      </c>
      <c r="K65" s="246">
        <v>73.87</v>
      </c>
      <c r="L65" s="117">
        <v>0.25</v>
      </c>
    </row>
    <row r="66" spans="1:12" s="19" customFormat="1" ht="25.5" x14ac:dyDescent="0.2">
      <c r="A66" s="91" t="s">
        <v>6</v>
      </c>
      <c r="B66" s="113">
        <v>440008766872</v>
      </c>
      <c r="C66" s="93" t="s">
        <v>631</v>
      </c>
      <c r="D66" s="252" t="s">
        <v>632</v>
      </c>
      <c r="E66" s="244">
        <v>30.6</v>
      </c>
      <c r="F66" s="114">
        <v>3</v>
      </c>
      <c r="G66" s="244">
        <v>31.11</v>
      </c>
      <c r="H66" s="114">
        <v>3</v>
      </c>
      <c r="I66" s="244">
        <v>55.1</v>
      </c>
      <c r="J66" s="114">
        <v>3</v>
      </c>
      <c r="K66" s="244">
        <v>345.13</v>
      </c>
      <c r="L66" s="114">
        <v>3</v>
      </c>
    </row>
    <row r="67" spans="1:12" s="19" customFormat="1" ht="25.5" x14ac:dyDescent="0.2">
      <c r="A67" s="91" t="s">
        <v>6</v>
      </c>
      <c r="B67" s="113">
        <v>440008766907</v>
      </c>
      <c r="C67" s="93" t="s">
        <v>633</v>
      </c>
      <c r="D67" s="252" t="s">
        <v>632</v>
      </c>
      <c r="E67" s="244"/>
      <c r="F67" s="114"/>
      <c r="G67" s="244"/>
      <c r="H67" s="114"/>
      <c r="I67" s="244"/>
      <c r="J67" s="114"/>
      <c r="K67" s="244">
        <v>386.65</v>
      </c>
      <c r="L67" s="114">
        <v>3</v>
      </c>
    </row>
    <row r="68" spans="1:12" s="19" customFormat="1" x14ac:dyDescent="0.2">
      <c r="A68" s="307" t="s">
        <v>6</v>
      </c>
      <c r="B68" s="330">
        <v>919560129011</v>
      </c>
      <c r="C68" s="324" t="s">
        <v>634</v>
      </c>
      <c r="D68" s="328" t="s">
        <v>635</v>
      </c>
      <c r="E68" s="246">
        <v>37.659999999999997</v>
      </c>
      <c r="F68" s="117">
        <v>2</v>
      </c>
      <c r="G68" s="246">
        <v>19.11</v>
      </c>
      <c r="H68" s="117">
        <v>2</v>
      </c>
      <c r="I68" s="246">
        <v>56.48</v>
      </c>
      <c r="J68" s="117">
        <v>3</v>
      </c>
      <c r="K68" s="246">
        <v>84.88</v>
      </c>
      <c r="L68" s="117">
        <v>0.5</v>
      </c>
    </row>
    <row r="69" spans="1:12" s="19" customFormat="1" x14ac:dyDescent="0.2">
      <c r="A69" s="308"/>
      <c r="B69" s="331"/>
      <c r="C69" s="318"/>
      <c r="D69" s="329"/>
      <c r="E69" s="246"/>
      <c r="F69" s="117"/>
      <c r="G69" s="246">
        <v>5.73</v>
      </c>
      <c r="H69" s="117">
        <v>3</v>
      </c>
      <c r="I69" s="246"/>
      <c r="J69" s="117"/>
      <c r="K69" s="246">
        <v>8.0299999999999994</v>
      </c>
      <c r="L69" s="117">
        <v>3</v>
      </c>
    </row>
    <row r="70" spans="1:12" s="19" customFormat="1" ht="25.5" x14ac:dyDescent="0.2">
      <c r="A70" s="91" t="s">
        <v>6</v>
      </c>
      <c r="B70" s="113">
        <v>1120000910</v>
      </c>
      <c r="C70" s="93" t="s">
        <v>636</v>
      </c>
      <c r="D70" s="253" t="s">
        <v>637</v>
      </c>
      <c r="E70" s="246">
        <v>39.53</v>
      </c>
      <c r="F70" s="117">
        <v>3</v>
      </c>
      <c r="G70" s="246">
        <v>22.31</v>
      </c>
      <c r="H70" s="117">
        <v>3</v>
      </c>
      <c r="I70" s="246">
        <v>10.76</v>
      </c>
      <c r="J70" s="117">
        <v>3</v>
      </c>
      <c r="K70" s="246">
        <v>36.35</v>
      </c>
      <c r="L70" s="117">
        <v>3</v>
      </c>
    </row>
    <row r="71" spans="1:12" s="19" customFormat="1" ht="25.5" x14ac:dyDescent="0.2">
      <c r="A71" s="91" t="s">
        <v>6</v>
      </c>
      <c r="B71" s="116">
        <v>549610112017</v>
      </c>
      <c r="C71" s="93" t="s">
        <v>638</v>
      </c>
      <c r="D71" s="253" t="s">
        <v>637</v>
      </c>
      <c r="E71" s="246">
        <v>30.39</v>
      </c>
      <c r="F71" s="117">
        <v>2</v>
      </c>
      <c r="G71" s="246">
        <v>5.15</v>
      </c>
      <c r="H71" s="117">
        <v>2</v>
      </c>
      <c r="I71" s="246">
        <v>7.59</v>
      </c>
      <c r="J71" s="117">
        <v>2</v>
      </c>
      <c r="K71" s="246"/>
      <c r="L71" s="117"/>
    </row>
    <row r="72" spans="1:12" s="19" customFormat="1" ht="25.5" x14ac:dyDescent="0.2">
      <c r="A72" s="91" t="s">
        <v>6</v>
      </c>
      <c r="B72" s="113">
        <v>919940089010</v>
      </c>
      <c r="C72" s="93" t="s">
        <v>639</v>
      </c>
      <c r="D72" s="253" t="s">
        <v>640</v>
      </c>
      <c r="E72" s="246">
        <v>42.56</v>
      </c>
      <c r="F72" s="117">
        <v>3</v>
      </c>
      <c r="G72" s="246">
        <v>30.17</v>
      </c>
      <c r="H72" s="117">
        <v>3</v>
      </c>
      <c r="I72" s="246">
        <v>47.53</v>
      </c>
      <c r="J72" s="117">
        <v>3</v>
      </c>
      <c r="K72" s="246">
        <v>15.35</v>
      </c>
      <c r="L72" s="117">
        <v>1</v>
      </c>
    </row>
    <row r="73" spans="1:12" s="19" customFormat="1" ht="25.5" x14ac:dyDescent="0.2">
      <c r="A73" s="91" t="s">
        <v>6</v>
      </c>
      <c r="B73" s="116">
        <v>918790004022</v>
      </c>
      <c r="C73" s="93" t="s">
        <v>641</v>
      </c>
      <c r="D73" s="253" t="s">
        <v>642</v>
      </c>
      <c r="E73" s="246">
        <v>77.290000000000006</v>
      </c>
      <c r="F73" s="117">
        <v>2</v>
      </c>
      <c r="G73" s="246">
        <v>72.099999999999994</v>
      </c>
      <c r="H73" s="109">
        <v>2</v>
      </c>
      <c r="I73" s="246">
        <v>32.729999999999997</v>
      </c>
      <c r="J73" s="117">
        <v>2</v>
      </c>
      <c r="K73" s="246">
        <v>100.15</v>
      </c>
      <c r="L73" s="117">
        <v>1</v>
      </c>
    </row>
    <row r="74" spans="1:12" s="19" customFormat="1" ht="25.5" x14ac:dyDescent="0.2">
      <c r="A74" s="91" t="s">
        <v>6</v>
      </c>
      <c r="B74" s="116">
        <v>919200107019</v>
      </c>
      <c r="C74" s="93" t="s">
        <v>643</v>
      </c>
      <c r="D74" s="253" t="s">
        <v>644</v>
      </c>
      <c r="E74" s="246">
        <v>60.2</v>
      </c>
      <c r="F74" s="117">
        <v>2</v>
      </c>
      <c r="G74" s="246">
        <v>5.61</v>
      </c>
      <c r="H74" s="117">
        <v>2</v>
      </c>
      <c r="I74" s="246">
        <v>4.76</v>
      </c>
      <c r="J74" s="117">
        <v>2</v>
      </c>
      <c r="K74" s="246">
        <v>28.67</v>
      </c>
      <c r="L74" s="117">
        <v>0.25</v>
      </c>
    </row>
    <row r="75" spans="1:12" s="19" customFormat="1" x14ac:dyDescent="0.2">
      <c r="A75" s="91" t="s">
        <v>6</v>
      </c>
      <c r="B75" s="113">
        <v>479760213019</v>
      </c>
      <c r="C75" s="93" t="s">
        <v>645</v>
      </c>
      <c r="D75" s="253" t="s">
        <v>646</v>
      </c>
      <c r="E75" s="246">
        <v>38.08</v>
      </c>
      <c r="F75" s="117">
        <v>3</v>
      </c>
      <c r="G75" s="246">
        <v>32.51</v>
      </c>
      <c r="H75" s="117">
        <v>3</v>
      </c>
      <c r="I75" s="246">
        <v>38.46</v>
      </c>
      <c r="J75" s="117">
        <v>3</v>
      </c>
      <c r="K75" s="246">
        <v>10.6</v>
      </c>
      <c r="L75" s="117">
        <v>3</v>
      </c>
    </row>
    <row r="76" spans="1:12" s="19" customFormat="1" x14ac:dyDescent="0.2">
      <c r="A76" s="307" t="s">
        <v>6</v>
      </c>
      <c r="B76" s="330">
        <v>479300103018</v>
      </c>
      <c r="C76" s="324" t="s">
        <v>647</v>
      </c>
      <c r="D76" s="328" t="s">
        <v>648</v>
      </c>
      <c r="E76" s="246">
        <v>34.5</v>
      </c>
      <c r="F76" s="117">
        <v>3</v>
      </c>
      <c r="G76" s="246">
        <v>123.03</v>
      </c>
      <c r="H76" s="117">
        <v>3</v>
      </c>
      <c r="I76" s="246">
        <v>21.94</v>
      </c>
      <c r="J76" s="117">
        <v>3</v>
      </c>
      <c r="K76" s="246">
        <v>87.68</v>
      </c>
      <c r="L76" s="117">
        <v>3</v>
      </c>
    </row>
    <row r="77" spans="1:12" s="19" customFormat="1" x14ac:dyDescent="0.2">
      <c r="A77" s="308"/>
      <c r="B77" s="331"/>
      <c r="C77" s="318"/>
      <c r="D77" s="329"/>
      <c r="E77" s="246"/>
      <c r="F77" s="117"/>
      <c r="G77" s="246"/>
      <c r="H77" s="117"/>
      <c r="I77" s="246">
        <v>8.1999999999999993</v>
      </c>
      <c r="J77" s="117">
        <v>7</v>
      </c>
      <c r="K77" s="246"/>
      <c r="L77" s="117"/>
    </row>
    <row r="78" spans="1:12" s="19" customFormat="1" x14ac:dyDescent="0.2">
      <c r="A78" s="307" t="s">
        <v>6</v>
      </c>
      <c r="B78" s="326">
        <v>619810126016</v>
      </c>
      <c r="C78" s="324" t="s">
        <v>561</v>
      </c>
      <c r="D78" s="328" t="s">
        <v>649</v>
      </c>
      <c r="E78" s="246">
        <v>28.46</v>
      </c>
      <c r="F78" s="117">
        <v>2</v>
      </c>
      <c r="G78" s="246">
        <v>19.670000000000002</v>
      </c>
      <c r="H78" s="117">
        <v>2</v>
      </c>
      <c r="I78" s="246">
        <v>19.920000000000002</v>
      </c>
      <c r="J78" s="117">
        <v>2</v>
      </c>
      <c r="K78" s="246">
        <v>8.6300000000000008</v>
      </c>
      <c r="L78" s="117">
        <v>2</v>
      </c>
    </row>
    <row r="79" spans="1:12" s="19" customFormat="1" x14ac:dyDescent="0.2">
      <c r="A79" s="308"/>
      <c r="B79" s="327"/>
      <c r="C79" s="318"/>
      <c r="D79" s="329"/>
      <c r="E79" s="246"/>
      <c r="F79" s="117"/>
      <c r="G79" s="246"/>
      <c r="H79" s="117"/>
      <c r="I79" s="246"/>
      <c r="J79" s="117"/>
      <c r="K79" s="246">
        <v>6.89</v>
      </c>
      <c r="L79" s="117">
        <v>0.25</v>
      </c>
    </row>
    <row r="80" spans="1:12" s="19" customFormat="1" ht="25.5" x14ac:dyDescent="0.2">
      <c r="A80" s="91" t="s">
        <v>6</v>
      </c>
      <c r="B80" s="113">
        <v>619760056018</v>
      </c>
      <c r="C80" s="93" t="s">
        <v>650</v>
      </c>
      <c r="D80" s="252" t="s">
        <v>651</v>
      </c>
      <c r="E80" s="244">
        <v>56.92</v>
      </c>
      <c r="F80" s="114">
        <v>3</v>
      </c>
      <c r="G80" s="244">
        <v>75.849999999999994</v>
      </c>
      <c r="H80" s="114">
        <v>3</v>
      </c>
      <c r="I80" s="244">
        <v>156.35</v>
      </c>
      <c r="J80" s="114">
        <v>3</v>
      </c>
      <c r="K80" s="244">
        <v>30.05</v>
      </c>
      <c r="L80" s="114">
        <v>0.5</v>
      </c>
    </row>
    <row r="81" spans="1:12" s="19" customFormat="1" x14ac:dyDescent="0.2">
      <c r="A81" s="91" t="s">
        <v>6</v>
      </c>
      <c r="B81" s="113">
        <v>618760001069</v>
      </c>
      <c r="C81" s="93" t="s">
        <v>652</v>
      </c>
      <c r="D81" s="252" t="s">
        <v>653</v>
      </c>
      <c r="E81" s="244">
        <v>126.54</v>
      </c>
      <c r="F81" s="114">
        <v>2</v>
      </c>
      <c r="G81" s="244">
        <v>117.72</v>
      </c>
      <c r="H81" s="114">
        <v>2</v>
      </c>
      <c r="I81" s="244">
        <v>49.49</v>
      </c>
      <c r="J81" s="114">
        <v>2</v>
      </c>
      <c r="K81" s="244">
        <v>192.01</v>
      </c>
      <c r="L81" s="114">
        <v>0.25</v>
      </c>
    </row>
    <row r="82" spans="1:12" s="19" customFormat="1" ht="25.5" x14ac:dyDescent="0.2">
      <c r="A82" s="91" t="s">
        <v>6</v>
      </c>
      <c r="B82" s="113">
        <v>659930026019</v>
      </c>
      <c r="C82" s="93" t="s">
        <v>654</v>
      </c>
      <c r="D82" s="253" t="s">
        <v>655</v>
      </c>
      <c r="E82" s="246">
        <v>26.65</v>
      </c>
      <c r="F82" s="117">
        <v>3</v>
      </c>
      <c r="G82" s="246">
        <v>3.31</v>
      </c>
      <c r="H82" s="117">
        <v>3</v>
      </c>
      <c r="I82" s="246">
        <v>23.92</v>
      </c>
      <c r="J82" s="117">
        <v>3</v>
      </c>
      <c r="K82" s="246">
        <v>2.17</v>
      </c>
      <c r="L82" s="117">
        <v>3</v>
      </c>
    </row>
    <row r="83" spans="1:12" s="19" customFormat="1" ht="25.5" x14ac:dyDescent="0.2">
      <c r="A83" s="91" t="s">
        <v>6</v>
      </c>
      <c r="B83" s="116">
        <v>659840071015</v>
      </c>
      <c r="C83" s="93" t="s">
        <v>656</v>
      </c>
      <c r="D83" s="253" t="s">
        <v>657</v>
      </c>
      <c r="E83" s="246">
        <v>30.62</v>
      </c>
      <c r="F83" s="117">
        <v>2</v>
      </c>
      <c r="G83" s="246">
        <v>36.229999999999997</v>
      </c>
      <c r="H83" s="117">
        <v>2</v>
      </c>
      <c r="I83" s="246">
        <v>1.31</v>
      </c>
      <c r="J83" s="117">
        <v>2</v>
      </c>
      <c r="K83" s="246">
        <v>26.42</v>
      </c>
      <c r="L83" s="117">
        <v>8.3299999999999999E-2</v>
      </c>
    </row>
    <row r="84" spans="1:12" s="19" customFormat="1" x14ac:dyDescent="0.2">
      <c r="A84" s="91" t="s">
        <v>6</v>
      </c>
      <c r="B84" s="113">
        <v>739300092016</v>
      </c>
      <c r="C84" s="93" t="s">
        <v>658</v>
      </c>
      <c r="D84" s="253" t="s">
        <v>659</v>
      </c>
      <c r="E84" s="246">
        <v>98.58</v>
      </c>
      <c r="F84" s="117">
        <v>2</v>
      </c>
      <c r="G84" s="246">
        <v>55.74</v>
      </c>
      <c r="H84" s="117">
        <v>2</v>
      </c>
      <c r="I84" s="246">
        <v>6.73</v>
      </c>
      <c r="J84" s="117">
        <v>2</v>
      </c>
      <c r="K84" s="246">
        <v>52.74</v>
      </c>
      <c r="L84" s="117">
        <v>2</v>
      </c>
    </row>
    <row r="85" spans="1:12" s="19" customFormat="1" x14ac:dyDescent="0.2">
      <c r="A85" s="91" t="s">
        <v>6</v>
      </c>
      <c r="B85" s="113">
        <v>738700001068</v>
      </c>
      <c r="C85" s="93" t="s">
        <v>660</v>
      </c>
      <c r="D85" s="253" t="s">
        <v>661</v>
      </c>
      <c r="E85" s="246">
        <v>9.3000000000000007</v>
      </c>
      <c r="F85" s="117">
        <v>3</v>
      </c>
      <c r="G85" s="246">
        <v>11.03</v>
      </c>
      <c r="H85" s="117">
        <v>3</v>
      </c>
      <c r="I85" s="246">
        <v>39.31</v>
      </c>
      <c r="J85" s="117">
        <v>3</v>
      </c>
      <c r="K85" s="246"/>
      <c r="L85" s="117"/>
    </row>
    <row r="86" spans="1:12" s="19" customFormat="1" x14ac:dyDescent="0.2">
      <c r="A86" s="307" t="s">
        <v>6</v>
      </c>
      <c r="B86" s="96">
        <v>579200048013</v>
      </c>
      <c r="C86" s="324" t="s">
        <v>662</v>
      </c>
      <c r="D86" s="328" t="s">
        <v>663</v>
      </c>
      <c r="E86" s="246">
        <v>38.630000000000003</v>
      </c>
      <c r="F86" s="117">
        <v>2</v>
      </c>
      <c r="G86" s="246">
        <v>88.46</v>
      </c>
      <c r="H86" s="117">
        <v>2</v>
      </c>
      <c r="I86" s="246">
        <v>24.32</v>
      </c>
      <c r="J86" s="117">
        <v>2</v>
      </c>
      <c r="K86" s="246">
        <v>16.329999999999998</v>
      </c>
      <c r="L86" s="117">
        <v>2</v>
      </c>
    </row>
    <row r="87" spans="1:12" s="19" customFormat="1" x14ac:dyDescent="0.2">
      <c r="A87" s="308"/>
      <c r="B87" s="96">
        <v>579200048024</v>
      </c>
      <c r="C87" s="318"/>
      <c r="D87" s="329"/>
      <c r="E87" s="246">
        <v>10.050000000000001</v>
      </c>
      <c r="F87" s="117">
        <v>3</v>
      </c>
      <c r="G87" s="246">
        <v>15.5</v>
      </c>
      <c r="H87" s="117">
        <v>3</v>
      </c>
      <c r="I87" s="246">
        <v>30.5</v>
      </c>
      <c r="J87" s="117">
        <v>3</v>
      </c>
      <c r="K87" s="246">
        <v>18.64</v>
      </c>
      <c r="L87" s="117">
        <v>2</v>
      </c>
    </row>
    <row r="88" spans="1:12" s="19" customFormat="1" x14ac:dyDescent="0.2">
      <c r="A88" s="91" t="s">
        <v>6</v>
      </c>
      <c r="B88" s="113">
        <v>579780078013</v>
      </c>
      <c r="C88" s="93" t="s">
        <v>664</v>
      </c>
      <c r="D88" s="253" t="s">
        <v>665</v>
      </c>
      <c r="E88" s="246">
        <v>32.369999999999997</v>
      </c>
      <c r="F88" s="117">
        <v>3</v>
      </c>
      <c r="G88" s="246">
        <v>10.71</v>
      </c>
      <c r="H88" s="117">
        <v>3</v>
      </c>
      <c r="I88" s="246">
        <v>51.74</v>
      </c>
      <c r="J88" s="117">
        <v>3</v>
      </c>
      <c r="K88" s="246"/>
      <c r="L88" s="117"/>
    </row>
    <row r="89" spans="1:12" s="19" customFormat="1" x14ac:dyDescent="0.2">
      <c r="A89" s="91" t="s">
        <v>6</v>
      </c>
      <c r="B89" s="113">
        <v>579200055018</v>
      </c>
      <c r="C89" s="93" t="s">
        <v>666</v>
      </c>
      <c r="D89" s="253" t="s">
        <v>665</v>
      </c>
      <c r="E89" s="246">
        <v>46.74</v>
      </c>
      <c r="F89" s="117">
        <v>2</v>
      </c>
      <c r="G89" s="246">
        <v>52.86</v>
      </c>
      <c r="H89" s="117">
        <v>2</v>
      </c>
      <c r="I89" s="246">
        <v>2.41</v>
      </c>
      <c r="J89" s="117">
        <v>2</v>
      </c>
      <c r="K89" s="246">
        <v>45.14</v>
      </c>
      <c r="L89" s="117">
        <v>2</v>
      </c>
    </row>
    <row r="90" spans="1:12" s="19" customFormat="1" x14ac:dyDescent="0.2">
      <c r="A90" s="307" t="s">
        <v>6</v>
      </c>
      <c r="B90" s="96">
        <v>579200051018</v>
      </c>
      <c r="C90" s="324" t="s">
        <v>667</v>
      </c>
      <c r="D90" s="328" t="s">
        <v>668</v>
      </c>
      <c r="E90" s="246">
        <v>40.31</v>
      </c>
      <c r="F90" s="117">
        <v>2</v>
      </c>
      <c r="G90" s="246">
        <v>81.150000000000006</v>
      </c>
      <c r="H90" s="117">
        <v>2</v>
      </c>
      <c r="I90" s="246">
        <v>20.7</v>
      </c>
      <c r="J90" s="117">
        <v>2</v>
      </c>
      <c r="K90" s="246"/>
      <c r="L90" s="117"/>
    </row>
    <row r="91" spans="1:12" s="19" customFormat="1" x14ac:dyDescent="0.2">
      <c r="A91" s="308"/>
      <c r="B91" s="96">
        <v>579200051032</v>
      </c>
      <c r="C91" s="318"/>
      <c r="D91" s="329"/>
      <c r="E91" s="246">
        <v>64.92</v>
      </c>
      <c r="F91" s="117">
        <v>3</v>
      </c>
      <c r="G91" s="246">
        <v>40.18</v>
      </c>
      <c r="H91" s="117">
        <v>3</v>
      </c>
      <c r="I91" s="246">
        <v>6.21</v>
      </c>
      <c r="J91" s="117">
        <v>3</v>
      </c>
      <c r="K91" s="246">
        <v>70.260000000000005</v>
      </c>
      <c r="L91" s="117">
        <v>3</v>
      </c>
    </row>
    <row r="92" spans="1:12" s="19" customFormat="1" ht="25.5" x14ac:dyDescent="0.2">
      <c r="A92" s="91" t="s">
        <v>6</v>
      </c>
      <c r="B92" s="113">
        <v>579700102014</v>
      </c>
      <c r="C92" s="93" t="s">
        <v>669</v>
      </c>
      <c r="D92" s="253" t="s">
        <v>670</v>
      </c>
      <c r="E92" s="246">
        <v>6.88</v>
      </c>
      <c r="F92" s="117">
        <v>1</v>
      </c>
      <c r="G92" s="246">
        <v>1.47</v>
      </c>
      <c r="H92" s="117">
        <v>1</v>
      </c>
      <c r="I92" s="246">
        <v>42.09</v>
      </c>
      <c r="J92" s="117">
        <v>1</v>
      </c>
      <c r="K92" s="246"/>
      <c r="L92" s="117"/>
    </row>
    <row r="93" spans="1:12" s="19" customFormat="1" x14ac:dyDescent="0.2">
      <c r="A93" s="307" t="s">
        <v>6</v>
      </c>
      <c r="B93" s="325">
        <v>440001906590</v>
      </c>
      <c r="C93" s="324" t="s">
        <v>671</v>
      </c>
      <c r="D93" s="328" t="s">
        <v>672</v>
      </c>
      <c r="E93" s="246">
        <v>30.86</v>
      </c>
      <c r="F93" s="117">
        <v>2</v>
      </c>
      <c r="G93" s="246">
        <v>27.45</v>
      </c>
      <c r="H93" s="117">
        <v>2</v>
      </c>
      <c r="I93" s="246">
        <v>18.54</v>
      </c>
      <c r="J93" s="117">
        <v>3</v>
      </c>
      <c r="K93" s="246">
        <v>32.01</v>
      </c>
      <c r="L93" s="117">
        <v>2</v>
      </c>
    </row>
    <row r="94" spans="1:12" s="19" customFormat="1" x14ac:dyDescent="0.2">
      <c r="A94" s="308"/>
      <c r="B94" s="321"/>
      <c r="C94" s="318"/>
      <c r="D94" s="329"/>
      <c r="E94" s="246"/>
      <c r="F94" s="117"/>
      <c r="G94" s="246">
        <v>9.6300000000000008</v>
      </c>
      <c r="H94" s="117">
        <v>3</v>
      </c>
      <c r="I94" s="246"/>
      <c r="J94" s="117"/>
      <c r="K94" s="246">
        <v>11.33</v>
      </c>
      <c r="L94" s="117">
        <v>3</v>
      </c>
    </row>
    <row r="95" spans="1:12" s="19" customFormat="1" ht="25.5" x14ac:dyDescent="0.2">
      <c r="A95" s="91" t="s">
        <v>6</v>
      </c>
      <c r="B95" s="113">
        <v>719800098019</v>
      </c>
      <c r="C95" s="93" t="s">
        <v>673</v>
      </c>
      <c r="D95" s="253" t="s">
        <v>674</v>
      </c>
      <c r="E95" s="246">
        <v>29.98</v>
      </c>
      <c r="F95" s="117">
        <v>3</v>
      </c>
      <c r="G95" s="246">
        <v>10.53</v>
      </c>
      <c r="H95" s="117">
        <v>3</v>
      </c>
      <c r="I95" s="246">
        <v>48.27</v>
      </c>
      <c r="J95" s="117">
        <v>3</v>
      </c>
      <c r="K95" s="246">
        <v>9.14</v>
      </c>
      <c r="L95" s="117">
        <v>3</v>
      </c>
    </row>
    <row r="96" spans="1:12" s="19" customFormat="1" ht="25.5" x14ac:dyDescent="0.2">
      <c r="A96" s="91" t="s">
        <v>6</v>
      </c>
      <c r="B96" s="113">
        <v>619800185014</v>
      </c>
      <c r="C96" s="93" t="s">
        <v>675</v>
      </c>
      <c r="D96" s="253" t="s">
        <v>676</v>
      </c>
      <c r="E96" s="246">
        <v>6.16</v>
      </c>
      <c r="F96" s="117">
        <v>2</v>
      </c>
      <c r="G96" s="246"/>
      <c r="H96" s="117"/>
      <c r="I96" s="246"/>
      <c r="J96" s="117"/>
      <c r="K96" s="246"/>
      <c r="L96" s="117"/>
    </row>
    <row r="97" spans="1:12" s="19" customFormat="1" ht="25.5" x14ac:dyDescent="0.2">
      <c r="A97" s="91" t="s">
        <v>6</v>
      </c>
      <c r="B97" s="113">
        <v>619800183010</v>
      </c>
      <c r="C97" s="93" t="s">
        <v>677</v>
      </c>
      <c r="D97" s="253" t="s">
        <v>676</v>
      </c>
      <c r="E97" s="246">
        <v>15.68</v>
      </c>
      <c r="F97" s="117">
        <v>3</v>
      </c>
      <c r="G97" s="246">
        <v>4.51</v>
      </c>
      <c r="H97" s="117">
        <v>3</v>
      </c>
      <c r="I97" s="246">
        <v>8.89</v>
      </c>
      <c r="J97" s="117">
        <v>3</v>
      </c>
      <c r="K97" s="246">
        <v>1.45</v>
      </c>
      <c r="L97" s="117">
        <v>3</v>
      </c>
    </row>
    <row r="98" spans="1:12" s="19" customFormat="1" ht="25.5" x14ac:dyDescent="0.2">
      <c r="A98" s="91" t="s">
        <v>6</v>
      </c>
      <c r="B98" s="116">
        <v>919860151011</v>
      </c>
      <c r="C98" s="102" t="s">
        <v>678</v>
      </c>
      <c r="D98" s="254" t="s">
        <v>679</v>
      </c>
      <c r="E98" s="250">
        <v>14.6</v>
      </c>
      <c r="F98" s="109">
        <v>2</v>
      </c>
      <c r="G98" s="250">
        <v>3.38</v>
      </c>
      <c r="H98" s="109">
        <v>2</v>
      </c>
      <c r="I98" s="250">
        <v>2.06</v>
      </c>
      <c r="J98" s="109">
        <v>2</v>
      </c>
      <c r="K98" s="250"/>
      <c r="L98" s="109"/>
    </row>
    <row r="99" spans="1:12" s="19" customFormat="1" ht="25.5" x14ac:dyDescent="0.2">
      <c r="A99" s="91" t="s">
        <v>6</v>
      </c>
      <c r="B99" s="116">
        <v>619800043017</v>
      </c>
      <c r="C99" s="93" t="s">
        <v>680</v>
      </c>
      <c r="D99" s="253" t="s">
        <v>681</v>
      </c>
      <c r="E99" s="246">
        <v>316.24</v>
      </c>
      <c r="F99" s="117">
        <v>2</v>
      </c>
      <c r="G99" s="246">
        <v>146.12</v>
      </c>
      <c r="H99" s="117">
        <v>2</v>
      </c>
      <c r="I99" s="246">
        <v>29.12</v>
      </c>
      <c r="J99" s="117">
        <v>2</v>
      </c>
      <c r="K99" s="246">
        <v>242.93</v>
      </c>
      <c r="L99" s="117">
        <v>2</v>
      </c>
    </row>
    <row r="100" spans="1:12" s="19" customFormat="1" x14ac:dyDescent="0.2">
      <c r="A100" s="91" t="s">
        <v>6</v>
      </c>
      <c r="B100" s="116">
        <v>329940022015</v>
      </c>
      <c r="C100" s="93" t="s">
        <v>682</v>
      </c>
      <c r="D100" s="253" t="s">
        <v>683</v>
      </c>
      <c r="E100" s="246">
        <v>33.28</v>
      </c>
      <c r="F100" s="117">
        <v>2</v>
      </c>
      <c r="G100" s="246">
        <v>49.61</v>
      </c>
      <c r="H100" s="117">
        <v>2</v>
      </c>
      <c r="I100" s="246">
        <v>18.059999999999999</v>
      </c>
      <c r="J100" s="117">
        <v>2</v>
      </c>
      <c r="K100" s="246">
        <v>126.59</v>
      </c>
      <c r="L100" s="117">
        <v>0.25</v>
      </c>
    </row>
    <row r="101" spans="1:12" s="19" customFormat="1" ht="25.5" x14ac:dyDescent="0.2">
      <c r="A101" s="91" t="s">
        <v>6</v>
      </c>
      <c r="B101" s="116">
        <v>329520046017</v>
      </c>
      <c r="C101" s="93" t="s">
        <v>684</v>
      </c>
      <c r="D101" s="253" t="s">
        <v>683</v>
      </c>
      <c r="E101" s="246">
        <v>5.78</v>
      </c>
      <c r="F101" s="117">
        <v>2</v>
      </c>
      <c r="G101" s="246"/>
      <c r="H101" s="117"/>
      <c r="I101" s="246"/>
      <c r="J101" s="117"/>
      <c r="K101" s="246"/>
      <c r="L101" s="117"/>
    </row>
    <row r="102" spans="1:12" s="19" customFormat="1" x14ac:dyDescent="0.2">
      <c r="A102" s="307" t="s">
        <v>6</v>
      </c>
      <c r="B102" s="325">
        <v>279760105010</v>
      </c>
      <c r="C102" s="324" t="s">
        <v>685</v>
      </c>
      <c r="D102" s="323" t="s">
        <v>686</v>
      </c>
      <c r="E102" s="244">
        <v>99.02</v>
      </c>
      <c r="F102" s="114">
        <v>2</v>
      </c>
      <c r="G102" s="244">
        <v>63.35</v>
      </c>
      <c r="H102" s="114">
        <v>2</v>
      </c>
      <c r="I102" s="244">
        <v>101.63</v>
      </c>
      <c r="J102" s="114">
        <v>2</v>
      </c>
      <c r="K102" s="244"/>
      <c r="L102" s="114"/>
    </row>
    <row r="103" spans="1:12" s="19" customFormat="1" x14ac:dyDescent="0.2">
      <c r="A103" s="308"/>
      <c r="B103" s="321"/>
      <c r="C103" s="318"/>
      <c r="D103" s="315"/>
      <c r="E103" s="244"/>
      <c r="F103" s="114"/>
      <c r="G103" s="244">
        <v>23.26</v>
      </c>
      <c r="H103" s="114">
        <v>5</v>
      </c>
      <c r="I103" s="244">
        <v>7.21</v>
      </c>
      <c r="J103" s="114">
        <v>5</v>
      </c>
      <c r="K103" s="244"/>
      <c r="L103" s="114"/>
    </row>
    <row r="104" spans="1:12" s="19" customFormat="1" ht="25.5" x14ac:dyDescent="0.2">
      <c r="A104" s="91" t="s">
        <v>6</v>
      </c>
      <c r="B104" s="113">
        <v>279760105041</v>
      </c>
      <c r="C104" s="93" t="s">
        <v>687</v>
      </c>
      <c r="D104" s="252" t="s">
        <v>686</v>
      </c>
      <c r="E104" s="244">
        <v>12.77</v>
      </c>
      <c r="F104" s="114">
        <v>2</v>
      </c>
      <c r="G104" s="244"/>
      <c r="H104" s="114"/>
      <c r="I104" s="244"/>
      <c r="J104" s="114"/>
      <c r="K104" s="244"/>
      <c r="L104" s="114"/>
    </row>
    <row r="105" spans="1:12" s="19" customFormat="1" ht="25.5" x14ac:dyDescent="0.2">
      <c r="A105" s="91" t="s">
        <v>6</v>
      </c>
      <c r="B105" s="113">
        <v>279760105063</v>
      </c>
      <c r="C105" s="93" t="s">
        <v>688</v>
      </c>
      <c r="D105" s="252" t="s">
        <v>686</v>
      </c>
      <c r="E105" s="244">
        <v>8.5500000000000007</v>
      </c>
      <c r="F105" s="114">
        <v>2</v>
      </c>
      <c r="G105" s="244"/>
      <c r="H105" s="114"/>
      <c r="I105" s="244"/>
      <c r="J105" s="114"/>
      <c r="K105" s="244"/>
      <c r="L105" s="114"/>
    </row>
    <row r="106" spans="1:12" s="19" customFormat="1" ht="25.5" x14ac:dyDescent="0.2">
      <c r="A106" s="91" t="s">
        <v>6</v>
      </c>
      <c r="B106" s="113">
        <v>719650051013</v>
      </c>
      <c r="C106" s="93" t="s">
        <v>689</v>
      </c>
      <c r="D106" s="253" t="s">
        <v>690</v>
      </c>
      <c r="E106" s="246">
        <v>33.43</v>
      </c>
      <c r="F106" s="117">
        <v>2</v>
      </c>
      <c r="G106" s="246">
        <v>19</v>
      </c>
      <c r="H106" s="117">
        <v>2</v>
      </c>
      <c r="I106" s="246">
        <v>5.55</v>
      </c>
      <c r="J106" s="117">
        <v>2</v>
      </c>
      <c r="K106" s="246">
        <v>44.2</v>
      </c>
      <c r="L106" s="117">
        <v>2</v>
      </c>
    </row>
    <row r="107" spans="1:12" s="19" customFormat="1" x14ac:dyDescent="0.2">
      <c r="A107" s="91" t="s">
        <v>6</v>
      </c>
      <c r="B107" s="118">
        <v>329880057016</v>
      </c>
      <c r="C107" s="102" t="s">
        <v>691</v>
      </c>
      <c r="D107" s="255" t="s">
        <v>692</v>
      </c>
      <c r="E107" s="90">
        <v>4.88</v>
      </c>
      <c r="F107" s="119">
        <v>0.25</v>
      </c>
      <c r="G107" s="90">
        <v>6.25</v>
      </c>
      <c r="H107" s="119">
        <v>0.25</v>
      </c>
      <c r="I107" s="90"/>
      <c r="J107" s="119"/>
      <c r="K107" s="90">
        <v>36.46</v>
      </c>
      <c r="L107" s="119">
        <v>0.25</v>
      </c>
    </row>
    <row r="108" spans="1:12" s="19" customFormat="1" x14ac:dyDescent="0.2">
      <c r="A108" s="91" t="s">
        <v>6</v>
      </c>
      <c r="B108" s="118">
        <v>479750213024</v>
      </c>
      <c r="C108" s="102" t="s">
        <v>693</v>
      </c>
      <c r="D108" s="255" t="s">
        <v>646</v>
      </c>
      <c r="E108" s="90"/>
      <c r="F108" s="119"/>
      <c r="G108" s="90"/>
      <c r="H108" s="119"/>
      <c r="I108" s="90"/>
      <c r="J108" s="119"/>
      <c r="K108" s="90">
        <v>90.58</v>
      </c>
      <c r="L108" s="119">
        <v>0.25</v>
      </c>
    </row>
    <row r="109" spans="1:12" s="19" customFormat="1" x14ac:dyDescent="0.2">
      <c r="A109" s="91" t="s">
        <v>6</v>
      </c>
      <c r="B109" s="118">
        <v>719580088137</v>
      </c>
      <c r="C109" s="102" t="s">
        <v>694</v>
      </c>
      <c r="D109" s="255" t="s">
        <v>695</v>
      </c>
      <c r="E109" s="90"/>
      <c r="F109" s="119"/>
      <c r="G109" s="90"/>
      <c r="H109" s="119"/>
      <c r="I109" s="90"/>
      <c r="J109" s="119"/>
      <c r="K109" s="90">
        <v>52.02</v>
      </c>
      <c r="L109" s="119">
        <v>0.25</v>
      </c>
    </row>
    <row r="110" spans="1:12" s="19" customFormat="1" x14ac:dyDescent="0.2">
      <c r="A110" s="91" t="s">
        <v>6</v>
      </c>
      <c r="B110" s="118">
        <v>739850072014</v>
      </c>
      <c r="C110" s="102" t="s">
        <v>696</v>
      </c>
      <c r="D110" s="255" t="s">
        <v>697</v>
      </c>
      <c r="E110" s="90">
        <v>4.66</v>
      </c>
      <c r="F110" s="119">
        <v>0.25</v>
      </c>
      <c r="G110" s="90"/>
      <c r="H110" s="119"/>
      <c r="I110" s="90"/>
      <c r="J110" s="119"/>
      <c r="K110" s="90">
        <v>36.56</v>
      </c>
      <c r="L110" s="119">
        <v>0.25</v>
      </c>
    </row>
    <row r="111" spans="1:12" s="19" customFormat="1" ht="25.5" x14ac:dyDescent="0.2">
      <c r="A111" s="91" t="s">
        <v>6</v>
      </c>
      <c r="B111" s="116">
        <v>619840046027</v>
      </c>
      <c r="C111" s="99" t="s">
        <v>700</v>
      </c>
      <c r="D111" s="252" t="s">
        <v>701</v>
      </c>
      <c r="E111" s="244">
        <v>19.100000000000001</v>
      </c>
      <c r="F111" s="114">
        <v>3</v>
      </c>
      <c r="G111" s="244">
        <v>141.96</v>
      </c>
      <c r="H111" s="114">
        <v>3</v>
      </c>
      <c r="I111" s="244">
        <v>53.91</v>
      </c>
      <c r="J111" s="114">
        <v>5</v>
      </c>
      <c r="K111" s="244">
        <v>33.24</v>
      </c>
      <c r="L111" s="114">
        <v>3</v>
      </c>
    </row>
    <row r="112" spans="1:12" s="19" customFormat="1" x14ac:dyDescent="0.2">
      <c r="A112" s="307" t="s">
        <v>6</v>
      </c>
      <c r="B112" s="330">
        <v>619820045016</v>
      </c>
      <c r="C112" s="332" t="s">
        <v>702</v>
      </c>
      <c r="D112" s="323" t="s">
        <v>701</v>
      </c>
      <c r="E112" s="244">
        <v>169.55</v>
      </c>
      <c r="F112" s="114">
        <v>3</v>
      </c>
      <c r="G112" s="244">
        <v>93.24</v>
      </c>
      <c r="H112" s="114">
        <v>3</v>
      </c>
      <c r="I112" s="244">
        <v>124.88</v>
      </c>
      <c r="J112" s="114">
        <v>5</v>
      </c>
      <c r="K112" s="244"/>
      <c r="L112" s="114"/>
    </row>
    <row r="113" spans="1:12" s="19" customFormat="1" x14ac:dyDescent="0.2">
      <c r="A113" s="308"/>
      <c r="B113" s="331"/>
      <c r="C113" s="333"/>
      <c r="D113" s="315"/>
      <c r="E113" s="244">
        <v>68.95</v>
      </c>
      <c r="F113" s="114">
        <v>2</v>
      </c>
      <c r="G113" s="244"/>
      <c r="H113" s="114"/>
      <c r="I113" s="244"/>
      <c r="J113" s="114"/>
      <c r="K113" s="244"/>
      <c r="L113" s="114"/>
    </row>
    <row r="114" spans="1:12" s="19" customFormat="1" ht="25.5" x14ac:dyDescent="0.2">
      <c r="A114" s="91" t="s">
        <v>6</v>
      </c>
      <c r="B114" s="116">
        <v>440009583600</v>
      </c>
      <c r="C114" s="99" t="s">
        <v>703</v>
      </c>
      <c r="D114" s="252" t="s">
        <v>701</v>
      </c>
      <c r="E114" s="244"/>
      <c r="F114" s="114"/>
      <c r="G114" s="244">
        <v>6.07</v>
      </c>
      <c r="H114" s="114">
        <v>3</v>
      </c>
      <c r="I114" s="244">
        <v>20.13</v>
      </c>
      <c r="J114" s="114">
        <v>5</v>
      </c>
      <c r="K114" s="244"/>
      <c r="L114" s="114"/>
    </row>
    <row r="115" spans="1:12" s="19" customFormat="1" x14ac:dyDescent="0.2">
      <c r="A115" s="307" t="s">
        <v>6</v>
      </c>
      <c r="B115" s="334">
        <v>718900014056</v>
      </c>
      <c r="C115" s="324" t="s">
        <v>711</v>
      </c>
      <c r="D115" s="328" t="s">
        <v>708</v>
      </c>
      <c r="E115" s="246">
        <v>50.39</v>
      </c>
      <c r="F115" s="117">
        <v>1</v>
      </c>
      <c r="G115" s="246">
        <v>23.37</v>
      </c>
      <c r="H115" s="117">
        <v>3</v>
      </c>
      <c r="I115" s="246">
        <v>93.26</v>
      </c>
      <c r="J115" s="117">
        <v>3</v>
      </c>
      <c r="K115" s="246"/>
      <c r="L115" s="117"/>
    </row>
    <row r="116" spans="1:12" s="19" customFormat="1" x14ac:dyDescent="0.2">
      <c r="A116" s="308"/>
      <c r="B116" s="335"/>
      <c r="C116" s="318"/>
      <c r="D116" s="329"/>
      <c r="E116" s="246">
        <v>180.2</v>
      </c>
      <c r="F116" s="117">
        <v>3</v>
      </c>
      <c r="G116" s="246"/>
      <c r="H116" s="117"/>
      <c r="I116" s="246"/>
      <c r="J116" s="117"/>
      <c r="K116" s="246"/>
      <c r="L116" s="117"/>
    </row>
    <row r="117" spans="1:12" s="19" customFormat="1" ht="38.25" x14ac:dyDescent="0.2">
      <c r="A117" s="91" t="s">
        <v>6</v>
      </c>
      <c r="B117" s="118">
        <v>440031243131</v>
      </c>
      <c r="C117" s="93" t="s">
        <v>712</v>
      </c>
      <c r="D117" s="253" t="s">
        <v>708</v>
      </c>
      <c r="E117" s="246"/>
      <c r="F117" s="117"/>
      <c r="G117" s="246">
        <v>10.32</v>
      </c>
      <c r="H117" s="117">
        <v>5</v>
      </c>
      <c r="I117" s="246">
        <v>9.48</v>
      </c>
      <c r="J117" s="117">
        <v>5</v>
      </c>
      <c r="K117" s="246"/>
      <c r="L117" s="117"/>
    </row>
    <row r="118" spans="1:12" s="19" customFormat="1" ht="38.25" x14ac:dyDescent="0.2">
      <c r="A118" s="91" t="s">
        <v>6</v>
      </c>
      <c r="B118" s="118">
        <v>440030132926</v>
      </c>
      <c r="C118" s="93" t="s">
        <v>713</v>
      </c>
      <c r="D118" s="252" t="s">
        <v>714</v>
      </c>
      <c r="E118" s="244"/>
      <c r="F118" s="114"/>
      <c r="G118" s="244">
        <v>95.2</v>
      </c>
      <c r="H118" s="114">
        <v>1</v>
      </c>
      <c r="I118" s="244">
        <v>7.12</v>
      </c>
      <c r="J118" s="114">
        <v>2</v>
      </c>
      <c r="K118" s="244"/>
      <c r="L118" s="114"/>
    </row>
    <row r="119" spans="1:12" s="19" customFormat="1" ht="13.5" thickBot="1" x14ac:dyDescent="0.25">
      <c r="A119" s="103" t="s">
        <v>6</v>
      </c>
      <c r="B119" s="121">
        <v>440030132860</v>
      </c>
      <c r="C119" s="122" t="s">
        <v>715</v>
      </c>
      <c r="D119" s="256" t="s">
        <v>714</v>
      </c>
      <c r="E119" s="261">
        <v>259.32</v>
      </c>
      <c r="F119" s="123">
        <v>2</v>
      </c>
      <c r="G119" s="261">
        <v>53.64</v>
      </c>
      <c r="H119" s="123">
        <v>2</v>
      </c>
      <c r="I119" s="261">
        <v>59.62</v>
      </c>
      <c r="J119" s="123">
        <v>2</v>
      </c>
      <c r="K119" s="261">
        <v>47.38</v>
      </c>
      <c r="L119" s="123">
        <v>2</v>
      </c>
    </row>
    <row r="120" spans="1:12" s="19" customFormat="1" ht="25.5" x14ac:dyDescent="0.2">
      <c r="A120" s="129" t="s">
        <v>167</v>
      </c>
      <c r="B120" s="111">
        <v>619800044014</v>
      </c>
      <c r="C120" s="130" t="s">
        <v>698</v>
      </c>
      <c r="D120" s="257" t="s">
        <v>699</v>
      </c>
      <c r="E120" s="262"/>
      <c r="F120" s="159"/>
      <c r="G120" s="262">
        <v>93</v>
      </c>
      <c r="H120" s="159">
        <v>3</v>
      </c>
      <c r="I120" s="262">
        <v>9.7899999999999991</v>
      </c>
      <c r="J120" s="159">
        <v>3</v>
      </c>
      <c r="K120" s="262"/>
      <c r="L120" s="159"/>
    </row>
    <row r="121" spans="1:12" s="19" customFormat="1" x14ac:dyDescent="0.2">
      <c r="A121" s="307" t="s">
        <v>167</v>
      </c>
      <c r="B121" s="336">
        <v>718900014070</v>
      </c>
      <c r="C121" s="324" t="s">
        <v>707</v>
      </c>
      <c r="D121" s="328" t="s">
        <v>708</v>
      </c>
      <c r="E121" s="246">
        <v>63.99</v>
      </c>
      <c r="F121" s="117">
        <v>3</v>
      </c>
      <c r="G121" s="246">
        <v>25.96</v>
      </c>
      <c r="H121" s="117">
        <v>3</v>
      </c>
      <c r="I121" s="246">
        <v>98.4</v>
      </c>
      <c r="J121" s="117">
        <v>3</v>
      </c>
      <c r="K121" s="246"/>
      <c r="L121" s="117"/>
    </row>
    <row r="122" spans="1:12" s="19" customFormat="1" x14ac:dyDescent="0.2">
      <c r="A122" s="308"/>
      <c r="B122" s="337"/>
      <c r="C122" s="318"/>
      <c r="D122" s="329"/>
      <c r="E122" s="246"/>
      <c r="F122" s="117"/>
      <c r="G122" s="246"/>
      <c r="H122" s="117"/>
      <c r="I122" s="246">
        <v>197.72</v>
      </c>
      <c r="J122" s="117">
        <v>5</v>
      </c>
      <c r="K122" s="246"/>
      <c r="L122" s="117"/>
    </row>
    <row r="123" spans="1:12" s="19" customFormat="1" ht="26.25" thickBot="1" x14ac:dyDescent="0.25">
      <c r="A123" s="124" t="s">
        <v>167</v>
      </c>
      <c r="B123" s="125">
        <v>619810045016</v>
      </c>
      <c r="C123" s="105" t="s">
        <v>726</v>
      </c>
      <c r="D123" s="258" t="s">
        <v>560</v>
      </c>
      <c r="E123" s="249"/>
      <c r="F123" s="138"/>
      <c r="G123" s="249">
        <v>78.61</v>
      </c>
      <c r="H123" s="138">
        <v>2</v>
      </c>
      <c r="I123" s="249">
        <v>84.75</v>
      </c>
      <c r="J123" s="138">
        <v>5</v>
      </c>
      <c r="K123" s="249">
        <v>169.2</v>
      </c>
      <c r="L123" s="138">
        <v>2</v>
      </c>
    </row>
    <row r="124" spans="1:12" s="19" customFormat="1" x14ac:dyDescent="0.2">
      <c r="A124" s="322" t="s">
        <v>211</v>
      </c>
      <c r="B124" s="319">
        <v>619840132015</v>
      </c>
      <c r="C124" s="316" t="s">
        <v>704</v>
      </c>
      <c r="D124" s="313" t="s">
        <v>705</v>
      </c>
      <c r="E124" s="243">
        <v>133.56</v>
      </c>
      <c r="F124" s="112">
        <v>3</v>
      </c>
      <c r="G124" s="243">
        <v>117.82</v>
      </c>
      <c r="H124" s="112">
        <v>3</v>
      </c>
      <c r="I124" s="243">
        <v>56.29</v>
      </c>
      <c r="J124" s="112">
        <v>5</v>
      </c>
      <c r="K124" s="243">
        <v>76.81</v>
      </c>
      <c r="L124" s="112">
        <v>1</v>
      </c>
    </row>
    <row r="125" spans="1:12" s="19" customFormat="1" x14ac:dyDescent="0.2">
      <c r="A125" s="308"/>
      <c r="B125" s="321"/>
      <c r="C125" s="318"/>
      <c r="D125" s="315"/>
      <c r="E125" s="244"/>
      <c r="F125" s="114"/>
      <c r="G125" s="244"/>
      <c r="H125" s="114"/>
      <c r="I125" s="244">
        <v>78.739999999999995</v>
      </c>
      <c r="J125" s="114">
        <v>3</v>
      </c>
      <c r="K125" s="244"/>
      <c r="L125" s="114"/>
    </row>
    <row r="126" spans="1:12" s="19" customFormat="1" ht="51" x14ac:dyDescent="0.2">
      <c r="A126" s="91" t="s">
        <v>211</v>
      </c>
      <c r="B126" s="120" t="s">
        <v>758</v>
      </c>
      <c r="C126" s="93" t="s">
        <v>706</v>
      </c>
      <c r="D126" s="253" t="s">
        <v>695</v>
      </c>
      <c r="E126" s="246">
        <v>17.420000000000002</v>
      </c>
      <c r="F126" s="117">
        <v>2</v>
      </c>
      <c r="G126" s="246"/>
      <c r="H126" s="117"/>
      <c r="I126" s="246"/>
      <c r="J126" s="117"/>
      <c r="K126" s="246"/>
      <c r="L126" s="117"/>
    </row>
    <row r="127" spans="1:12" s="19" customFormat="1" x14ac:dyDescent="0.2">
      <c r="A127" s="307" t="s">
        <v>211</v>
      </c>
      <c r="B127" s="325">
        <v>718900014149</v>
      </c>
      <c r="C127" s="324" t="s">
        <v>759</v>
      </c>
      <c r="D127" s="323" t="s">
        <v>709</v>
      </c>
      <c r="E127" s="244">
        <v>381.73</v>
      </c>
      <c r="F127" s="114">
        <v>2</v>
      </c>
      <c r="G127" s="244">
        <v>11.54</v>
      </c>
      <c r="H127" s="114">
        <v>2</v>
      </c>
      <c r="I127" s="244">
        <v>408.28</v>
      </c>
      <c r="J127" s="114">
        <v>7</v>
      </c>
      <c r="K127" s="244"/>
      <c r="L127" s="114"/>
    </row>
    <row r="128" spans="1:12" s="19" customFormat="1" x14ac:dyDescent="0.2">
      <c r="A128" s="312"/>
      <c r="B128" s="320"/>
      <c r="C128" s="317"/>
      <c r="D128" s="314"/>
      <c r="E128" s="244">
        <v>97.06</v>
      </c>
      <c r="F128" s="114">
        <v>3</v>
      </c>
      <c r="G128" s="244">
        <v>525.86</v>
      </c>
      <c r="H128" s="114">
        <v>3</v>
      </c>
      <c r="I128" s="244"/>
      <c r="J128" s="114"/>
      <c r="K128" s="244"/>
      <c r="L128" s="114"/>
    </row>
    <row r="129" spans="1:12" s="19" customFormat="1" x14ac:dyDescent="0.2">
      <c r="A129" s="308"/>
      <c r="B129" s="321"/>
      <c r="C129" s="318"/>
      <c r="D129" s="315"/>
      <c r="E129" s="244">
        <v>76.209999999999994</v>
      </c>
      <c r="F129" s="114">
        <v>4</v>
      </c>
      <c r="G129" s="244">
        <v>75.290000000000006</v>
      </c>
      <c r="H129" s="114">
        <v>7</v>
      </c>
      <c r="I129" s="244"/>
      <c r="J129" s="114"/>
      <c r="K129" s="244"/>
      <c r="L129" s="114"/>
    </row>
    <row r="130" spans="1:12" s="19" customFormat="1" x14ac:dyDescent="0.2">
      <c r="A130" s="307" t="s">
        <v>211</v>
      </c>
      <c r="B130" s="336">
        <v>718900014138</v>
      </c>
      <c r="C130" s="324" t="s">
        <v>710</v>
      </c>
      <c r="D130" s="328" t="s">
        <v>708</v>
      </c>
      <c r="E130" s="246">
        <v>8.64</v>
      </c>
      <c r="F130" s="117">
        <v>3</v>
      </c>
      <c r="G130" s="246"/>
      <c r="H130" s="117"/>
      <c r="I130" s="246">
        <v>45.02</v>
      </c>
      <c r="J130" s="117">
        <v>5</v>
      </c>
      <c r="K130" s="246">
        <v>1663.9</v>
      </c>
      <c r="L130" s="117">
        <v>3</v>
      </c>
    </row>
    <row r="131" spans="1:12" s="19" customFormat="1" x14ac:dyDescent="0.2">
      <c r="A131" s="308"/>
      <c r="B131" s="337"/>
      <c r="C131" s="318"/>
      <c r="D131" s="329"/>
      <c r="E131" s="246"/>
      <c r="F131" s="117"/>
      <c r="G131" s="246"/>
      <c r="H131" s="117"/>
      <c r="I131" s="246"/>
      <c r="J131" s="117"/>
      <c r="K131" s="246">
        <v>1717.56</v>
      </c>
      <c r="L131" s="117">
        <v>0.25</v>
      </c>
    </row>
    <row r="132" spans="1:12" s="19" customFormat="1" x14ac:dyDescent="0.2">
      <c r="A132" s="307" t="s">
        <v>211</v>
      </c>
      <c r="B132" s="325">
        <v>719580088091</v>
      </c>
      <c r="C132" s="332" t="s">
        <v>716</v>
      </c>
      <c r="D132" s="328" t="s">
        <v>551</v>
      </c>
      <c r="E132" s="246">
        <v>28.55</v>
      </c>
      <c r="F132" s="117">
        <v>3</v>
      </c>
      <c r="G132" s="246">
        <v>25.2</v>
      </c>
      <c r="H132" s="117">
        <v>3</v>
      </c>
      <c r="I132" s="246">
        <v>78.05</v>
      </c>
      <c r="J132" s="117">
        <v>5</v>
      </c>
      <c r="K132" s="246">
        <v>13.55</v>
      </c>
      <c r="L132" s="117">
        <v>1</v>
      </c>
    </row>
    <row r="133" spans="1:12" s="19" customFormat="1" x14ac:dyDescent="0.2">
      <c r="A133" s="312"/>
      <c r="B133" s="320"/>
      <c r="C133" s="339"/>
      <c r="D133" s="338"/>
      <c r="E133" s="246"/>
      <c r="F133" s="117"/>
      <c r="G133" s="246"/>
      <c r="H133" s="117"/>
      <c r="I133" s="246"/>
      <c r="J133" s="117"/>
      <c r="K133" s="246">
        <v>4.3600000000000003</v>
      </c>
      <c r="L133" s="117">
        <v>0.5</v>
      </c>
    </row>
    <row r="134" spans="1:12" s="19" customFormat="1" x14ac:dyDescent="0.2">
      <c r="A134" s="308"/>
      <c r="B134" s="321"/>
      <c r="C134" s="333"/>
      <c r="D134" s="329"/>
      <c r="E134" s="246"/>
      <c r="F134" s="117"/>
      <c r="G134" s="246"/>
      <c r="H134" s="117"/>
      <c r="I134" s="246"/>
      <c r="J134" s="117"/>
      <c r="K134" s="246">
        <v>56.65</v>
      </c>
      <c r="L134" s="117">
        <v>5</v>
      </c>
    </row>
    <row r="135" spans="1:12" s="19" customFormat="1" x14ac:dyDescent="0.2">
      <c r="A135" s="307" t="s">
        <v>211</v>
      </c>
      <c r="B135" s="325">
        <v>440006161891</v>
      </c>
      <c r="C135" s="324" t="s">
        <v>717</v>
      </c>
      <c r="D135" s="328" t="s">
        <v>718</v>
      </c>
      <c r="E135" s="246">
        <v>16.850000000000001</v>
      </c>
      <c r="F135" s="117">
        <v>2</v>
      </c>
      <c r="G135" s="246">
        <v>46.42</v>
      </c>
      <c r="H135" s="117">
        <v>4</v>
      </c>
      <c r="I135" s="246">
        <v>12.51</v>
      </c>
      <c r="J135" s="117">
        <v>2</v>
      </c>
      <c r="K135" s="246">
        <v>1169.18</v>
      </c>
      <c r="L135" s="117">
        <v>1</v>
      </c>
    </row>
    <row r="136" spans="1:12" s="19" customFormat="1" x14ac:dyDescent="0.2">
      <c r="A136" s="308"/>
      <c r="B136" s="321"/>
      <c r="C136" s="318"/>
      <c r="D136" s="329"/>
      <c r="E136" s="246"/>
      <c r="F136" s="117"/>
      <c r="G136" s="246"/>
      <c r="H136" s="117"/>
      <c r="I136" s="246">
        <v>33.28</v>
      </c>
      <c r="J136" s="117">
        <v>7</v>
      </c>
      <c r="K136" s="246">
        <v>35.840000000000003</v>
      </c>
      <c r="L136" s="117">
        <v>2</v>
      </c>
    </row>
    <row r="137" spans="1:12" s="19" customFormat="1" x14ac:dyDescent="0.2">
      <c r="A137" s="307" t="s">
        <v>211</v>
      </c>
      <c r="B137" s="325">
        <v>719580088459</v>
      </c>
      <c r="C137" s="324" t="s">
        <v>719</v>
      </c>
      <c r="D137" s="328" t="s">
        <v>718</v>
      </c>
      <c r="E137" s="246"/>
      <c r="F137" s="117"/>
      <c r="G137" s="246">
        <v>6.74</v>
      </c>
      <c r="H137" s="117">
        <v>4</v>
      </c>
      <c r="I137" s="246">
        <v>80.849999999999994</v>
      </c>
      <c r="J137" s="117">
        <v>7</v>
      </c>
      <c r="K137" s="246">
        <v>40.83</v>
      </c>
      <c r="L137" s="117">
        <v>1</v>
      </c>
    </row>
    <row r="138" spans="1:12" s="19" customFormat="1" x14ac:dyDescent="0.2">
      <c r="A138" s="308"/>
      <c r="B138" s="321"/>
      <c r="C138" s="318"/>
      <c r="D138" s="329"/>
      <c r="E138" s="246"/>
      <c r="F138" s="117"/>
      <c r="G138" s="246"/>
      <c r="H138" s="117"/>
      <c r="I138" s="246"/>
      <c r="J138" s="117"/>
      <c r="K138" s="246">
        <v>1110.49</v>
      </c>
      <c r="L138" s="117">
        <v>7</v>
      </c>
    </row>
    <row r="139" spans="1:12" s="19" customFormat="1" x14ac:dyDescent="0.2">
      <c r="A139" s="307" t="s">
        <v>211</v>
      </c>
      <c r="B139" s="325">
        <v>719580088026</v>
      </c>
      <c r="C139" s="324" t="s">
        <v>720</v>
      </c>
      <c r="D139" s="328" t="s">
        <v>718</v>
      </c>
      <c r="E139" s="246">
        <v>10.65</v>
      </c>
      <c r="F139" s="117">
        <v>1</v>
      </c>
      <c r="G139" s="246">
        <v>3.94</v>
      </c>
      <c r="H139" s="117">
        <v>1</v>
      </c>
      <c r="I139" s="246"/>
      <c r="J139" s="117"/>
      <c r="K139" s="246">
        <v>226.68</v>
      </c>
      <c r="L139" s="117">
        <v>1</v>
      </c>
    </row>
    <row r="140" spans="1:12" s="19" customFormat="1" x14ac:dyDescent="0.2">
      <c r="A140" s="308"/>
      <c r="B140" s="321"/>
      <c r="C140" s="318"/>
      <c r="D140" s="329"/>
      <c r="E140" s="246">
        <v>12.53</v>
      </c>
      <c r="F140" s="117">
        <v>2</v>
      </c>
      <c r="G140" s="246"/>
      <c r="H140" s="117"/>
      <c r="I140" s="246"/>
      <c r="J140" s="117"/>
      <c r="K140" s="246"/>
      <c r="L140" s="117"/>
    </row>
    <row r="141" spans="1:12" s="19" customFormat="1" x14ac:dyDescent="0.2">
      <c r="A141" s="91" t="s">
        <v>211</v>
      </c>
      <c r="B141" s="113">
        <v>719580088215</v>
      </c>
      <c r="C141" s="93" t="s">
        <v>721</v>
      </c>
      <c r="D141" s="253" t="s">
        <v>718</v>
      </c>
      <c r="E141" s="246"/>
      <c r="F141" s="117"/>
      <c r="G141" s="246"/>
      <c r="H141" s="117"/>
      <c r="I141" s="246">
        <v>81.259999999999991</v>
      </c>
      <c r="J141" s="117">
        <v>7</v>
      </c>
      <c r="K141" s="246"/>
      <c r="L141" s="117"/>
    </row>
    <row r="142" spans="1:12" s="19" customFormat="1" x14ac:dyDescent="0.2">
      <c r="A142" s="346" t="s">
        <v>211</v>
      </c>
      <c r="B142" s="325">
        <v>719580088015</v>
      </c>
      <c r="C142" s="343" t="s">
        <v>110</v>
      </c>
      <c r="D142" s="340" t="s">
        <v>718</v>
      </c>
      <c r="E142" s="250">
        <v>11.66</v>
      </c>
      <c r="F142" s="109">
        <v>1</v>
      </c>
      <c r="G142" s="250">
        <v>114.25</v>
      </c>
      <c r="H142" s="109">
        <v>2</v>
      </c>
      <c r="I142" s="250">
        <v>39.24</v>
      </c>
      <c r="J142" s="109">
        <v>2</v>
      </c>
      <c r="K142" s="250">
        <v>206.21</v>
      </c>
      <c r="L142" s="109">
        <v>1</v>
      </c>
    </row>
    <row r="143" spans="1:12" s="19" customFormat="1" x14ac:dyDescent="0.2">
      <c r="A143" s="347"/>
      <c r="B143" s="320"/>
      <c r="C143" s="344"/>
      <c r="D143" s="341"/>
      <c r="E143" s="250">
        <v>411.27</v>
      </c>
      <c r="F143" s="109">
        <v>2</v>
      </c>
      <c r="G143" s="250">
        <v>286.83999999999997</v>
      </c>
      <c r="H143" s="109">
        <v>7</v>
      </c>
      <c r="I143" s="250">
        <v>398.38</v>
      </c>
      <c r="J143" s="109">
        <v>7</v>
      </c>
      <c r="K143" s="250">
        <v>1479.49</v>
      </c>
      <c r="L143" s="109">
        <v>2</v>
      </c>
    </row>
    <row r="144" spans="1:12" s="19" customFormat="1" x14ac:dyDescent="0.2">
      <c r="A144" s="348"/>
      <c r="B144" s="321"/>
      <c r="C144" s="345"/>
      <c r="D144" s="342"/>
      <c r="E144" s="250">
        <v>505.71</v>
      </c>
      <c r="F144" s="109">
        <v>7</v>
      </c>
      <c r="G144" s="250"/>
      <c r="H144" s="109"/>
      <c r="I144" s="250"/>
      <c r="J144" s="109"/>
      <c r="K144" s="250">
        <v>4531.92</v>
      </c>
      <c r="L144" s="109">
        <v>7</v>
      </c>
    </row>
    <row r="145" spans="1:12" s="19" customFormat="1" x14ac:dyDescent="0.2">
      <c r="A145" s="346" t="s">
        <v>211</v>
      </c>
      <c r="B145" s="325">
        <v>719580088037</v>
      </c>
      <c r="C145" s="343" t="s">
        <v>722</v>
      </c>
      <c r="D145" s="340" t="s">
        <v>718</v>
      </c>
      <c r="E145" s="250">
        <v>12.36</v>
      </c>
      <c r="F145" s="109">
        <v>1</v>
      </c>
      <c r="G145" s="250"/>
      <c r="H145" s="109"/>
      <c r="I145" s="250">
        <v>0.98</v>
      </c>
      <c r="J145" s="109">
        <v>7</v>
      </c>
      <c r="K145" s="250">
        <v>480.94</v>
      </c>
      <c r="L145" s="109">
        <v>1</v>
      </c>
    </row>
    <row r="146" spans="1:12" s="19" customFormat="1" x14ac:dyDescent="0.2">
      <c r="A146" s="348"/>
      <c r="B146" s="321"/>
      <c r="C146" s="345"/>
      <c r="D146" s="342"/>
      <c r="E146" s="250"/>
      <c r="F146" s="109"/>
      <c r="G146" s="250"/>
      <c r="H146" s="109"/>
      <c r="I146" s="250"/>
      <c r="J146" s="109"/>
      <c r="K146" s="250">
        <v>4.1100000000000003</v>
      </c>
      <c r="L146" s="109">
        <v>7</v>
      </c>
    </row>
    <row r="147" spans="1:12" s="19" customFormat="1" x14ac:dyDescent="0.2">
      <c r="A147" s="346" t="s">
        <v>211</v>
      </c>
      <c r="B147" s="326" t="s">
        <v>760</v>
      </c>
      <c r="C147" s="343" t="s">
        <v>723</v>
      </c>
      <c r="D147" s="340" t="s">
        <v>718</v>
      </c>
      <c r="E147" s="250"/>
      <c r="F147" s="109"/>
      <c r="G147" s="250">
        <v>4.22</v>
      </c>
      <c r="H147" s="109">
        <v>1</v>
      </c>
      <c r="I147" s="250">
        <v>14.75</v>
      </c>
      <c r="J147" s="109">
        <v>7</v>
      </c>
      <c r="K147" s="250">
        <v>984.55</v>
      </c>
      <c r="L147" s="109">
        <v>1</v>
      </c>
    </row>
    <row r="148" spans="1:12" s="19" customFormat="1" x14ac:dyDescent="0.2">
      <c r="A148" s="348"/>
      <c r="B148" s="327"/>
      <c r="C148" s="345"/>
      <c r="D148" s="342"/>
      <c r="E148" s="250"/>
      <c r="F148" s="109"/>
      <c r="G148" s="250">
        <v>2.6</v>
      </c>
      <c r="H148" s="109">
        <v>2</v>
      </c>
      <c r="I148" s="250"/>
      <c r="J148" s="109"/>
      <c r="K148" s="250"/>
      <c r="L148" s="109"/>
    </row>
    <row r="149" spans="1:12" s="19" customFormat="1" x14ac:dyDescent="0.2">
      <c r="A149" s="346" t="s">
        <v>211</v>
      </c>
      <c r="B149" s="325">
        <v>719580088062</v>
      </c>
      <c r="C149" s="343" t="s">
        <v>724</v>
      </c>
      <c r="D149" s="340" t="s">
        <v>718</v>
      </c>
      <c r="E149" s="250">
        <v>7.9</v>
      </c>
      <c r="F149" s="109">
        <v>1</v>
      </c>
      <c r="G149" s="250">
        <v>5.62</v>
      </c>
      <c r="H149" s="109">
        <v>1</v>
      </c>
      <c r="I149" s="250"/>
      <c r="J149" s="109"/>
      <c r="K149" s="250">
        <v>135.4</v>
      </c>
      <c r="L149" s="109">
        <v>1</v>
      </c>
    </row>
    <row r="150" spans="1:12" s="19" customFormat="1" x14ac:dyDescent="0.2">
      <c r="A150" s="348"/>
      <c r="B150" s="321"/>
      <c r="C150" s="345"/>
      <c r="D150" s="342"/>
      <c r="E150" s="250">
        <v>12.74</v>
      </c>
      <c r="F150" s="109">
        <v>2</v>
      </c>
      <c r="G150" s="250">
        <v>10.67</v>
      </c>
      <c r="H150" s="109">
        <v>2</v>
      </c>
      <c r="I150" s="250"/>
      <c r="J150" s="109"/>
      <c r="K150" s="250">
        <v>57.16</v>
      </c>
      <c r="L150" s="109">
        <v>2</v>
      </c>
    </row>
    <row r="151" spans="1:12" s="19" customFormat="1" ht="25.5" x14ac:dyDescent="0.2">
      <c r="A151" s="95" t="s">
        <v>211</v>
      </c>
      <c r="B151" s="113">
        <v>719580088164</v>
      </c>
      <c r="C151" s="97" t="s">
        <v>725</v>
      </c>
      <c r="D151" s="254" t="s">
        <v>718</v>
      </c>
      <c r="E151" s="250"/>
      <c r="F151" s="109"/>
      <c r="G151" s="250"/>
      <c r="H151" s="109"/>
      <c r="I151" s="250"/>
      <c r="J151" s="109"/>
      <c r="K151" s="250">
        <v>156.06</v>
      </c>
      <c r="L151" s="109">
        <v>1</v>
      </c>
    </row>
    <row r="152" spans="1:12" s="19" customFormat="1" x14ac:dyDescent="0.2">
      <c r="A152" s="95" t="s">
        <v>211</v>
      </c>
      <c r="B152" s="113">
        <v>718900014016</v>
      </c>
      <c r="C152" s="97" t="s">
        <v>727</v>
      </c>
      <c r="D152" s="254" t="s">
        <v>714</v>
      </c>
      <c r="E152" s="250"/>
      <c r="F152" s="109"/>
      <c r="G152" s="250"/>
      <c r="H152" s="109"/>
      <c r="I152" s="250"/>
      <c r="J152" s="109"/>
      <c r="K152" s="250">
        <v>992.49</v>
      </c>
      <c r="L152" s="109">
        <v>5</v>
      </c>
    </row>
    <row r="153" spans="1:12" s="19" customFormat="1" ht="25.5" x14ac:dyDescent="0.2">
      <c r="A153" s="95" t="s">
        <v>211</v>
      </c>
      <c r="B153" s="113">
        <v>718900014027</v>
      </c>
      <c r="C153" s="97" t="s">
        <v>761</v>
      </c>
      <c r="D153" s="254" t="s">
        <v>714</v>
      </c>
      <c r="E153" s="250">
        <v>37.700000000000003</v>
      </c>
      <c r="F153" s="109">
        <v>5</v>
      </c>
      <c r="G153" s="250"/>
      <c r="H153" s="109"/>
      <c r="I153" s="250"/>
      <c r="J153" s="109"/>
      <c r="K153" s="250">
        <v>1572.21</v>
      </c>
      <c r="L153" s="109">
        <v>5</v>
      </c>
    </row>
    <row r="154" spans="1:12" s="19" customFormat="1" x14ac:dyDescent="0.2">
      <c r="A154" s="95" t="s">
        <v>211</v>
      </c>
      <c r="B154" s="113">
        <v>718900014038</v>
      </c>
      <c r="C154" s="97" t="s">
        <v>728</v>
      </c>
      <c r="D154" s="254" t="s">
        <v>714</v>
      </c>
      <c r="E154" s="250">
        <v>87.95</v>
      </c>
      <c r="F154" s="109">
        <v>5</v>
      </c>
      <c r="G154" s="250">
        <v>6.01</v>
      </c>
      <c r="H154" s="109">
        <v>5</v>
      </c>
      <c r="I154" s="250">
        <v>11.62</v>
      </c>
      <c r="J154" s="109">
        <v>5</v>
      </c>
      <c r="K154" s="250">
        <v>1239.04</v>
      </c>
      <c r="L154" s="109">
        <v>5</v>
      </c>
    </row>
    <row r="155" spans="1:12" s="19" customFormat="1" x14ac:dyDescent="0.2">
      <c r="A155" s="95" t="s">
        <v>211</v>
      </c>
      <c r="B155" s="113"/>
      <c r="C155" s="97" t="s">
        <v>729</v>
      </c>
      <c r="D155" s="254" t="s">
        <v>718</v>
      </c>
      <c r="E155" s="250"/>
      <c r="F155" s="109"/>
      <c r="G155" s="250"/>
      <c r="H155" s="109"/>
      <c r="I155" s="250">
        <v>24</v>
      </c>
      <c r="J155" s="109">
        <v>2</v>
      </c>
      <c r="K155" s="250"/>
      <c r="L155" s="109"/>
    </row>
    <row r="156" spans="1:12" s="19" customFormat="1" ht="13.5" thickBot="1" x14ac:dyDescent="0.25">
      <c r="A156" s="124" t="s">
        <v>211</v>
      </c>
      <c r="B156" s="125"/>
      <c r="C156" s="105" t="s">
        <v>762</v>
      </c>
      <c r="D156" s="258" t="s">
        <v>763</v>
      </c>
      <c r="E156" s="249">
        <v>9.16</v>
      </c>
      <c r="F156" s="138">
        <v>1</v>
      </c>
      <c r="G156" s="249"/>
      <c r="H156" s="138"/>
      <c r="I156" s="249"/>
      <c r="J156" s="138"/>
      <c r="K156" s="249"/>
      <c r="L156" s="138"/>
    </row>
    <row r="157" spans="1:12" s="19" customFormat="1" ht="25.5" x14ac:dyDescent="0.2">
      <c r="A157" s="87" t="s">
        <v>201</v>
      </c>
      <c r="B157" s="111">
        <v>919690256010</v>
      </c>
      <c r="C157" s="89" t="s">
        <v>730</v>
      </c>
      <c r="D157" s="259" t="s">
        <v>731</v>
      </c>
      <c r="E157" s="263">
        <v>429.75</v>
      </c>
      <c r="F157" s="160">
        <v>1</v>
      </c>
      <c r="G157" s="263">
        <v>148.28</v>
      </c>
      <c r="H157" s="160">
        <v>5</v>
      </c>
      <c r="I157" s="263">
        <v>13.47</v>
      </c>
      <c r="J157" s="160">
        <v>5</v>
      </c>
      <c r="K157" s="263">
        <v>292.64</v>
      </c>
      <c r="L157" s="160">
        <v>0.25</v>
      </c>
    </row>
    <row r="158" spans="1:12" s="19" customFormat="1" ht="25.5" x14ac:dyDescent="0.2">
      <c r="A158" s="91" t="s">
        <v>201</v>
      </c>
      <c r="B158" s="113">
        <v>919690256065</v>
      </c>
      <c r="C158" s="93" t="s">
        <v>732</v>
      </c>
      <c r="D158" s="253" t="s">
        <v>733</v>
      </c>
      <c r="E158" s="246">
        <v>80.08</v>
      </c>
      <c r="F158" s="117">
        <v>2</v>
      </c>
      <c r="G158" s="246">
        <v>42.18</v>
      </c>
      <c r="H158" s="117">
        <v>5</v>
      </c>
      <c r="I158" s="246">
        <v>8.25</v>
      </c>
      <c r="J158" s="117">
        <v>5</v>
      </c>
      <c r="K158" s="246"/>
      <c r="L158" s="117"/>
    </row>
    <row r="159" spans="1:12" s="19" customFormat="1" ht="25.5" x14ac:dyDescent="0.2">
      <c r="A159" s="91" t="s">
        <v>201</v>
      </c>
      <c r="B159" s="113">
        <v>1100019</v>
      </c>
      <c r="C159" s="93" t="s">
        <v>209</v>
      </c>
      <c r="D159" s="253" t="s">
        <v>734</v>
      </c>
      <c r="E159" s="246"/>
      <c r="F159" s="117"/>
      <c r="G159" s="246">
        <v>137.46</v>
      </c>
      <c r="H159" s="117">
        <v>5</v>
      </c>
      <c r="I159" s="246">
        <v>27.5</v>
      </c>
      <c r="J159" s="117">
        <v>5</v>
      </c>
      <c r="K159" s="246"/>
      <c r="L159" s="117"/>
    </row>
    <row r="160" spans="1:12" s="19" customFormat="1" ht="26.25" thickBot="1" x14ac:dyDescent="0.25">
      <c r="A160" s="103" t="s">
        <v>201</v>
      </c>
      <c r="B160" s="125" t="s">
        <v>764</v>
      </c>
      <c r="C160" s="122" t="s">
        <v>765</v>
      </c>
      <c r="D160" s="260" t="s">
        <v>734</v>
      </c>
      <c r="E160" s="264">
        <v>90.05</v>
      </c>
      <c r="F160" s="161">
        <v>0.25</v>
      </c>
      <c r="G160" s="264">
        <v>151.5</v>
      </c>
      <c r="H160" s="161">
        <v>2</v>
      </c>
      <c r="I160" s="264">
        <v>14.8</v>
      </c>
      <c r="J160" s="161">
        <v>5</v>
      </c>
      <c r="K160" s="264"/>
      <c r="L160" s="161"/>
    </row>
    <row r="161" spans="1:12" s="18" customFormat="1" ht="18" customHeight="1" thickBot="1" x14ac:dyDescent="0.25">
      <c r="A161" s="66"/>
      <c r="B161" s="66"/>
      <c r="C161" s="67" t="s">
        <v>213</v>
      </c>
      <c r="D161" s="233"/>
      <c r="E161" s="192">
        <f>SUM(E8:E160)</f>
        <v>8620.1699999999983</v>
      </c>
      <c r="F161" s="193"/>
      <c r="G161" s="192">
        <f>SUM(G8:G160)</f>
        <v>6121.3200000000006</v>
      </c>
      <c r="H161" s="193"/>
      <c r="I161" s="192">
        <f>SUM(I8:I160)</f>
        <v>4948.97</v>
      </c>
      <c r="J161" s="193"/>
      <c r="K161" s="192">
        <f>SUM(K8:K160)</f>
        <v>22980.22</v>
      </c>
      <c r="L161" s="193"/>
    </row>
    <row r="162" spans="1:12" s="19" customFormat="1" x14ac:dyDescent="0.2">
      <c r="C162" s="21"/>
      <c r="D162" s="22"/>
      <c r="E162" s="17"/>
      <c r="F162" s="35"/>
      <c r="G162" s="17"/>
      <c r="H162" s="35"/>
      <c r="I162" s="17"/>
      <c r="J162" s="35"/>
      <c r="K162" s="17"/>
      <c r="L162" s="35"/>
    </row>
    <row r="163" spans="1:12" s="19" customFormat="1" x14ac:dyDescent="0.2">
      <c r="C163" s="21"/>
      <c r="D163" s="22"/>
      <c r="E163" s="17"/>
      <c r="F163" s="35"/>
      <c r="G163" s="17"/>
      <c r="H163" s="35"/>
      <c r="I163" s="17"/>
      <c r="J163" s="35"/>
      <c r="K163" s="17"/>
      <c r="L163" s="35"/>
    </row>
    <row r="164" spans="1:12" s="19" customFormat="1" x14ac:dyDescent="0.2">
      <c r="C164" s="21"/>
      <c r="D164" s="22"/>
      <c r="E164" s="17"/>
      <c r="F164" s="35"/>
      <c r="G164" s="17"/>
      <c r="H164" s="35"/>
      <c r="I164" s="17"/>
      <c r="J164" s="35"/>
      <c r="K164" s="17"/>
      <c r="L164" s="35"/>
    </row>
  </sheetData>
  <autoFilter ref="A8:L8" xr:uid="{00000000-0001-0000-0300-000000000000}"/>
  <mergeCells count="110">
    <mergeCell ref="D147:D148"/>
    <mergeCell ref="C147:C148"/>
    <mergeCell ref="B147:B148"/>
    <mergeCell ref="A147:A148"/>
    <mergeCell ref="D149:D150"/>
    <mergeCell ref="C149:C150"/>
    <mergeCell ref="B149:B150"/>
    <mergeCell ref="A149:A150"/>
    <mergeCell ref="D142:D144"/>
    <mergeCell ref="C142:C144"/>
    <mergeCell ref="B142:B144"/>
    <mergeCell ref="A142:A144"/>
    <mergeCell ref="D145:D146"/>
    <mergeCell ref="C145:C146"/>
    <mergeCell ref="B145:B146"/>
    <mergeCell ref="A145:A146"/>
    <mergeCell ref="D137:D138"/>
    <mergeCell ref="C137:C138"/>
    <mergeCell ref="B137:B138"/>
    <mergeCell ref="A137:A138"/>
    <mergeCell ref="D139:D140"/>
    <mergeCell ref="C139:C140"/>
    <mergeCell ref="B139:B140"/>
    <mergeCell ref="A139:A140"/>
    <mergeCell ref="D132:D134"/>
    <mergeCell ref="C132:C134"/>
    <mergeCell ref="B132:B134"/>
    <mergeCell ref="A132:A134"/>
    <mergeCell ref="D135:D136"/>
    <mergeCell ref="C135:C136"/>
    <mergeCell ref="B135:B136"/>
    <mergeCell ref="A135:A136"/>
    <mergeCell ref="D127:D129"/>
    <mergeCell ref="C127:C129"/>
    <mergeCell ref="B127:B129"/>
    <mergeCell ref="A127:A129"/>
    <mergeCell ref="D130:D131"/>
    <mergeCell ref="C130:C131"/>
    <mergeCell ref="B130:B131"/>
    <mergeCell ref="A130:A131"/>
    <mergeCell ref="D121:D122"/>
    <mergeCell ref="C121:C122"/>
    <mergeCell ref="B121:B122"/>
    <mergeCell ref="A121:A122"/>
    <mergeCell ref="D124:D125"/>
    <mergeCell ref="C124:C125"/>
    <mergeCell ref="B124:B125"/>
    <mergeCell ref="A124:A125"/>
    <mergeCell ref="D112:D113"/>
    <mergeCell ref="C112:C113"/>
    <mergeCell ref="B112:B113"/>
    <mergeCell ref="A112:A113"/>
    <mergeCell ref="D115:D116"/>
    <mergeCell ref="C115:C116"/>
    <mergeCell ref="B115:B116"/>
    <mergeCell ref="A115:A116"/>
    <mergeCell ref="D93:D94"/>
    <mergeCell ref="C93:C94"/>
    <mergeCell ref="B93:B94"/>
    <mergeCell ref="A93:A94"/>
    <mergeCell ref="D102:D103"/>
    <mergeCell ref="C102:C103"/>
    <mergeCell ref="B102:B103"/>
    <mergeCell ref="A102:A103"/>
    <mergeCell ref="A86:A87"/>
    <mergeCell ref="C86:C87"/>
    <mergeCell ref="D86:D87"/>
    <mergeCell ref="A90:A91"/>
    <mergeCell ref="D90:D91"/>
    <mergeCell ref="C90:C91"/>
    <mergeCell ref="D76:D77"/>
    <mergeCell ref="C76:C77"/>
    <mergeCell ref="B76:B77"/>
    <mergeCell ref="A76:A77"/>
    <mergeCell ref="D78:D79"/>
    <mergeCell ref="C78:C79"/>
    <mergeCell ref="B78:B79"/>
    <mergeCell ref="A78:A79"/>
    <mergeCell ref="D60:D61"/>
    <mergeCell ref="C60:C61"/>
    <mergeCell ref="B60:B61"/>
    <mergeCell ref="A60:A61"/>
    <mergeCell ref="D68:D69"/>
    <mergeCell ref="C68:C69"/>
    <mergeCell ref="B68:B69"/>
    <mergeCell ref="A68:A69"/>
    <mergeCell ref="D38:D40"/>
    <mergeCell ref="C38:C40"/>
    <mergeCell ref="B38:B40"/>
    <mergeCell ref="A38:A40"/>
    <mergeCell ref="D57:D58"/>
    <mergeCell ref="C57:C58"/>
    <mergeCell ref="B57:B58"/>
    <mergeCell ref="A57:A58"/>
    <mergeCell ref="D21:D24"/>
    <mergeCell ref="C21:C24"/>
    <mergeCell ref="B21:B24"/>
    <mergeCell ref="A21:A24"/>
    <mergeCell ref="D28:D29"/>
    <mergeCell ref="C28:C29"/>
    <mergeCell ref="B28:B29"/>
    <mergeCell ref="A28:A29"/>
    <mergeCell ref="D9:D11"/>
    <mergeCell ref="C9:C11"/>
    <mergeCell ref="B9:B11"/>
    <mergeCell ref="A9:A11"/>
    <mergeCell ref="D19:D20"/>
    <mergeCell ref="C19:C20"/>
    <mergeCell ref="B19:B20"/>
    <mergeCell ref="A19:A2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e2507f1-1fab-4f1f-8c5d-2dd5baf9006a">VWCZ4TY2TVRH-1775862025-992349</_dlc_DocId>
    <_dlc_DocIdUrl xmlns="0e2507f1-1fab-4f1f-8c5d-2dd5baf9006a">
      <Url>https://lglt.sharepoint.com/sites/files/_layouts/15/DocIdRedir.aspx?ID=VWCZ4TY2TVRH-1775862025-992349</Url>
      <Description>VWCZ4TY2TVRH-1775862025-992349</Description>
    </_dlc_DocIdUrl>
    <TaxCatchAll xmlns="0e2507f1-1fab-4f1f-8c5d-2dd5baf9006a" xsi:nil="true"/>
    <lcf76f155ced4ddcb4097134ff3c332f xmlns="d2256c16-bb14-4475-b7d3-de7cc31f280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CE87AA-E3D0-474D-B626-7943AEEE8F3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3351B24-384F-48BA-A392-7E293A4BE885}"/>
</file>

<file path=customXml/itemProps3.xml><?xml version="1.0" encoding="utf-8"?>
<ds:datastoreItem xmlns:ds="http://schemas.openxmlformats.org/officeDocument/2006/customXml" ds:itemID="{E373F797-C274-4629-A2F2-C40597AA3BB8}">
  <ds:schemaRefs>
    <ds:schemaRef ds:uri="http://schemas.microsoft.com/office/2006/metadata/properties"/>
    <ds:schemaRef ds:uri="http://schemas.microsoft.com/office/infopath/2007/PartnerControls"/>
    <ds:schemaRef ds:uri="0e2507f1-1fab-4f1f-8c5d-2dd5baf9006a"/>
  </ds:schemaRefs>
</ds:datastoreItem>
</file>

<file path=customXml/itemProps4.xml><?xml version="1.0" encoding="utf-8"?>
<ds:datastoreItem xmlns:ds="http://schemas.openxmlformats.org/officeDocument/2006/customXml" ds:itemID="{8DC8C910-88ED-4CB1-9C5D-BC044B32A40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I_p_o_d__Vilnius</vt:lpstr>
      <vt:lpstr>II_p_o_d__Kaunas</vt:lpstr>
      <vt:lpstr>III_p_o_d__Klaipėda</vt:lpstr>
      <vt:lpstr>IV_p_o_d__Šiauliai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</dc:creator>
  <cp:keywords/>
  <dc:description/>
  <cp:lastModifiedBy>Rokas Šimonis</cp:lastModifiedBy>
  <cp:revision/>
  <dcterms:created xsi:type="dcterms:W3CDTF">2018-03-30T10:05:33Z</dcterms:created>
  <dcterms:modified xsi:type="dcterms:W3CDTF">2026-05-20T11:14:46Z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2020-11-25T06:26:21Z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caed5454-176a-486c-8df9-e56b34dbf9cd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0x010100ECC87DEDF235614BA9073A4D352C4FFE</vt:lpwstr>
  </property>
  <property fmtid="{D5CDD505-2E9C-101B-9397-08002B2CF9AE}" pid="10" name="_dlc_DocIdItemGuid">
    <vt:lpwstr>f01b0ce1-faa0-4c93-b455-1ffc21097f59</vt:lpwstr>
  </property>
</Properties>
</file>